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40" windowWidth="15480" windowHeight="9120" tabRatio="317"/>
  </bookViews>
  <sheets>
    <sheet name="Лист1" sheetId="1" r:id="rId1"/>
  </sheets>
  <definedNames>
    <definedName name="_xlnm.Print_Titles" localSheetId="0">Лист1!$3:$4</definedName>
    <definedName name="_xlnm.Print_Area" localSheetId="0">Лист1!$A$1:$BD$63</definedName>
  </definedNames>
  <calcPr calcId="125725"/>
</workbook>
</file>

<file path=xl/calcChain.xml><?xml version="1.0" encoding="utf-8"?>
<calcChain xmlns="http://schemas.openxmlformats.org/spreadsheetml/2006/main">
  <c r="AE53" i="1"/>
  <c r="AE51"/>
  <c r="AE49"/>
  <c r="AE47"/>
  <c r="AE45"/>
  <c r="AE43"/>
  <c r="AE41"/>
  <c r="AE39"/>
  <c r="AE37"/>
  <c r="AE35"/>
  <c r="AE33"/>
  <c r="AE31"/>
  <c r="AE29"/>
  <c r="AE27"/>
  <c r="AE25"/>
  <c r="AE23"/>
  <c r="AE21"/>
  <c r="AE19"/>
  <c r="AE17"/>
  <c r="AE15"/>
  <c r="AE13"/>
  <c r="AE11"/>
  <c r="AE9"/>
  <c r="AE7"/>
  <c r="AE5"/>
  <c r="T53"/>
  <c r="AA25"/>
  <c r="AA23"/>
  <c r="AA19"/>
  <c r="AA17"/>
  <c r="AA15"/>
  <c r="AA13"/>
  <c r="AA11"/>
  <c r="AA9"/>
  <c r="AA7"/>
  <c r="AA5"/>
  <c r="W31"/>
  <c r="W27"/>
  <c r="W19"/>
  <c r="V19" s="1"/>
  <c r="W17"/>
  <c r="V17" s="1"/>
  <c r="W15"/>
  <c r="V15" s="1"/>
  <c r="W13"/>
  <c r="V13" s="1"/>
  <c r="W11"/>
  <c r="V11" s="1"/>
  <c r="W9"/>
  <c r="V9" s="1"/>
  <c r="W7"/>
  <c r="V7" s="1"/>
  <c r="W5"/>
  <c r="V5" s="1"/>
  <c r="AC51"/>
  <c r="AB51"/>
  <c r="AA51" s="1"/>
  <c r="Y51"/>
  <c r="X51"/>
  <c r="W51" s="1"/>
  <c r="AB49"/>
  <c r="AA49" s="1"/>
  <c r="X49"/>
  <c r="W49" s="1"/>
  <c r="AC47"/>
  <c r="AB47"/>
  <c r="AA47" s="1"/>
  <c r="Y47"/>
  <c r="X47"/>
  <c r="W47" s="1"/>
  <c r="AC45"/>
  <c r="AB45"/>
  <c r="AA45" s="1"/>
  <c r="Y45"/>
  <c r="X45"/>
  <c r="W45" s="1"/>
  <c r="AC43"/>
  <c r="AA43" s="1"/>
  <c r="Y43"/>
  <c r="W43" s="1"/>
  <c r="AD41"/>
  <c r="AC41"/>
  <c r="AB41"/>
  <c r="AD39"/>
  <c r="AC39"/>
  <c r="AB39"/>
  <c r="AA39" s="1"/>
  <c r="AD37"/>
  <c r="AC37"/>
  <c r="AB37"/>
  <c r="Z41"/>
  <c r="Y41"/>
  <c r="X41"/>
  <c r="W41" s="1"/>
  <c r="Z39"/>
  <c r="Y39"/>
  <c r="X39"/>
  <c r="Z37"/>
  <c r="Y37"/>
  <c r="X37"/>
  <c r="W37" s="1"/>
  <c r="AD35"/>
  <c r="AC35"/>
  <c r="AC53" s="1"/>
  <c r="AB35"/>
  <c r="AD33"/>
  <c r="AC33"/>
  <c r="AB33"/>
  <c r="AA33" s="1"/>
  <c r="Z35"/>
  <c r="Y35"/>
  <c r="X35"/>
  <c r="Z33"/>
  <c r="Y33"/>
  <c r="X33"/>
  <c r="W33" s="1"/>
  <c r="AB31"/>
  <c r="AA31" s="1"/>
  <c r="AD29"/>
  <c r="AB29"/>
  <c r="X29"/>
  <c r="W29" s="1"/>
  <c r="AB27"/>
  <c r="AA27" s="1"/>
  <c r="X25"/>
  <c r="W25" s="1"/>
  <c r="X23"/>
  <c r="W23" s="1"/>
  <c r="S21"/>
  <c r="S53" s="1"/>
  <c r="L53"/>
  <c r="R51"/>
  <c r="R49"/>
  <c r="R47"/>
  <c r="R45"/>
  <c r="R43"/>
  <c r="R41"/>
  <c r="R39"/>
  <c r="R37"/>
  <c r="R35"/>
  <c r="R33"/>
  <c r="R31"/>
  <c r="R29"/>
  <c r="R27"/>
  <c r="R25"/>
  <c r="R23"/>
  <c r="R19"/>
  <c r="R17"/>
  <c r="R15"/>
  <c r="R13"/>
  <c r="R11"/>
  <c r="R9"/>
  <c r="R7"/>
  <c r="R5"/>
  <c r="N51"/>
  <c r="N49"/>
  <c r="N47"/>
  <c r="N45"/>
  <c r="N43"/>
  <c r="N41"/>
  <c r="N39"/>
  <c r="N37"/>
  <c r="N35"/>
  <c r="N33"/>
  <c r="N31"/>
  <c r="N29"/>
  <c r="N27"/>
  <c r="N25"/>
  <c r="N23"/>
  <c r="N13"/>
  <c r="N11"/>
  <c r="N9"/>
  <c r="N7"/>
  <c r="N5"/>
  <c r="J51"/>
  <c r="I51" s="1"/>
  <c r="J49"/>
  <c r="I49" s="1"/>
  <c r="J47"/>
  <c r="I47" s="1"/>
  <c r="J45"/>
  <c r="I45" s="1"/>
  <c r="J43"/>
  <c r="I43" s="1"/>
  <c r="J41"/>
  <c r="I41" s="1"/>
  <c r="J39"/>
  <c r="I39" s="1"/>
  <c r="J37"/>
  <c r="I37" s="1"/>
  <c r="J35"/>
  <c r="I35" s="1"/>
  <c r="J33"/>
  <c r="I33" s="1"/>
  <c r="J31"/>
  <c r="I31" s="1"/>
  <c r="J29"/>
  <c r="I29" s="1"/>
  <c r="J27"/>
  <c r="I27" s="1"/>
  <c r="J25"/>
  <c r="I25" s="1"/>
  <c r="J23"/>
  <c r="I23" s="1"/>
  <c r="O21"/>
  <c r="N21" s="1"/>
  <c r="K21"/>
  <c r="J21" s="1"/>
  <c r="O19"/>
  <c r="N19" s="1"/>
  <c r="K19"/>
  <c r="J19" s="1"/>
  <c r="O17"/>
  <c r="N17" s="1"/>
  <c r="O15"/>
  <c r="N15" s="1"/>
  <c r="K17"/>
  <c r="J17" s="1"/>
  <c r="K15"/>
  <c r="J15" s="1"/>
  <c r="K13"/>
  <c r="J13" s="1"/>
  <c r="K11"/>
  <c r="J11" s="1"/>
  <c r="K9"/>
  <c r="J9" s="1"/>
  <c r="K7"/>
  <c r="J7" s="1"/>
  <c r="K5"/>
  <c r="P53"/>
  <c r="H53"/>
  <c r="G53"/>
  <c r="F53"/>
  <c r="E51"/>
  <c r="E49"/>
  <c r="E47"/>
  <c r="E45"/>
  <c r="E43"/>
  <c r="E41"/>
  <c r="E39"/>
  <c r="E37"/>
  <c r="E35"/>
  <c r="E33"/>
  <c r="E31"/>
  <c r="E29"/>
  <c r="E27"/>
  <c r="E25"/>
  <c r="E23"/>
  <c r="E21"/>
  <c r="E19"/>
  <c r="E17"/>
  <c r="E15"/>
  <c r="E13"/>
  <c r="E11"/>
  <c r="E9"/>
  <c r="E7"/>
  <c r="E5"/>
  <c r="Y53" l="1"/>
  <c r="K53"/>
  <c r="R21"/>
  <c r="R53" s="1"/>
  <c r="AA29"/>
  <c r="W35"/>
  <c r="AA35"/>
  <c r="W39"/>
  <c r="AA37"/>
  <c r="AA41"/>
  <c r="X21"/>
  <c r="J5"/>
  <c r="AB21"/>
  <c r="N53"/>
  <c r="E53"/>
  <c r="J53"/>
  <c r="O53"/>
  <c r="AA21" l="1"/>
  <c r="AA53" s="1"/>
  <c r="AB53"/>
  <c r="W21"/>
  <c r="X53"/>
  <c r="W53" l="1"/>
  <c r="M53" l="1"/>
  <c r="D53"/>
</calcChain>
</file>

<file path=xl/sharedStrings.xml><?xml version="1.0" encoding="utf-8"?>
<sst xmlns="http://schemas.openxmlformats.org/spreadsheetml/2006/main" count="172" uniqueCount="126">
  <si>
    <t>октябрь</t>
  </si>
  <si>
    <t>ноябрь</t>
  </si>
  <si>
    <t>декабрь</t>
  </si>
  <si>
    <t>№ п.п.</t>
  </si>
  <si>
    <t>ИТОГО:</t>
  </si>
  <si>
    <t>Заказчик:</t>
  </si>
  <si>
    <t>(Должность)</t>
  </si>
  <si>
    <t>(ФИО)</t>
  </si>
  <si>
    <t>_______________________________</t>
  </si>
  <si>
    <t>_________________________</t>
  </si>
  <si>
    <t>(Подпись)</t>
  </si>
  <si>
    <t>Наименование этапов работ</t>
  </si>
  <si>
    <t>Трудоемкость, чел.час</t>
  </si>
  <si>
    <t>Сроки выполнения работ</t>
  </si>
  <si>
    <t>2015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</si>
  <si>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</si>
  <si>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</si>
  <si>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</si>
  <si>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</si>
  <si>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</si>
  <si>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</si>
  <si>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</si>
  <si>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</si>
  <si>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</si>
  <si>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2016 год</t>
  </si>
  <si>
    <t>Смета</t>
  </si>
  <si>
    <r>
      <t xml:space="preserve">График строительства
по объекту </t>
    </r>
    <r>
      <rPr>
        <b/>
        <u/>
        <sz val="16"/>
        <rFont val="Times New Roman"/>
        <family val="1"/>
        <charset val="204"/>
      </rPr>
      <t>"Золошлакоотвал ТЭЦ"</t>
    </r>
  </si>
  <si>
    <t>Приложение №1 к Договору генерального подряда № 100-10-05/_______ от "__"____________201_ года</t>
  </si>
  <si>
    <t>Генподрядчик:</t>
  </si>
  <si>
    <t>начало - с момента подписания договора</t>
  </si>
  <si>
    <t>том А-24-13
смета С-3</t>
  </si>
  <si>
    <t xml:space="preserve"> Подъездная автодорога к площадке ДНС.</t>
  </si>
  <si>
    <t xml:space="preserve"> Съезд к ЗШО.</t>
  </si>
  <si>
    <t>том А-24-13
смета С-4</t>
  </si>
  <si>
    <t xml:space="preserve"> Подготовительные работы.  Подъездная автодорога к площадке ДНС.</t>
  </si>
  <si>
    <t xml:space="preserve"> Подготовительные работы. Съезд к ЗШО.</t>
  </si>
  <si>
    <t>том А-24-13
смета С-1</t>
  </si>
  <si>
    <t>том А-24-13
смета С-2</t>
  </si>
  <si>
    <t xml:space="preserve"> Срезка растительного грунта</t>
  </si>
  <si>
    <t>том А-24-13
смета С-5</t>
  </si>
  <si>
    <t xml:space="preserve"> Нагорный канал.</t>
  </si>
  <si>
    <t>том А-24-13
смета С-6</t>
  </si>
  <si>
    <t xml:space="preserve"> Водопропускная труба.</t>
  </si>
  <si>
    <t>том А-24-13
смета С-7</t>
  </si>
  <si>
    <t>том А-36-13
смета С-7</t>
  </si>
  <si>
    <t>том А-36-13
смета С-1</t>
  </si>
  <si>
    <t>том А-36-13
смета С-2</t>
  </si>
  <si>
    <t>Устройство емкости золошлакоотвала. Сооружения золошлакоотвала.</t>
  </si>
  <si>
    <t>окончание 30.09.2016</t>
  </si>
  <si>
    <t>Дренаж. Сооружения золошлакоотвала.</t>
  </si>
  <si>
    <t>том А-36-13
смета С-3</t>
  </si>
  <si>
    <t>Аварийный водосброс. Сооружения золошлакоотвала.</t>
  </si>
  <si>
    <t>том А-36-13
смета С-5</t>
  </si>
  <si>
    <t>Гидротранспорт. Сооружения золошлакоотвала.</t>
  </si>
  <si>
    <t>том А-36-13
смета С-6</t>
  </si>
  <si>
    <t>Водовод оборотной воды. Сооружения золошлакоотвала.</t>
  </si>
  <si>
    <t>начало - 01.07.2016</t>
  </si>
  <si>
    <t>Устройство наблюдательных скважин (6шт). Сооружения золошлакоотвала.</t>
  </si>
  <si>
    <t>том А-36-13
смета С-8</t>
  </si>
  <si>
    <t>Дренажную насосную станцию. Сооружения золошлакоотвала.</t>
  </si>
  <si>
    <t>том А-36-13
смета С-4</t>
  </si>
  <si>
    <t>Монтаж силового электрооборудования. Дренажная насосная станция.</t>
  </si>
  <si>
    <t>том А-36-13
смета ЭО-1</t>
  </si>
  <si>
    <t>Устройство основания под электрощитовую. Площадка золошлакоотвала.</t>
  </si>
  <si>
    <t>том А-36-13
смета С-10</t>
  </si>
  <si>
    <t>Приобретение оборудования щитовой. (блок-контейнер). Сооружения золошлакоотвала.</t>
  </si>
  <si>
    <t>том А-36-13
смета ОБ-01</t>
  </si>
  <si>
    <t>Освещение электрощитовой. Площадка золошлакоотвала.</t>
  </si>
  <si>
    <t>том А-36-13
смета ЭО-2</t>
  </si>
  <si>
    <t>Монтаж силового электрооборудования. Площадка золошлакоотвала.</t>
  </si>
  <si>
    <t>том А-36-13
смета ЭО-3</t>
  </si>
  <si>
    <t>Внешние кабельные сети. Площадка золошлакоотвала.</t>
  </si>
  <si>
    <t>том А-36-13
смета ЭО-4</t>
  </si>
  <si>
    <t>Заземление. Площадка золошлакоотвала.</t>
  </si>
  <si>
    <t>том А-36-13
смета ЭО-5</t>
  </si>
  <si>
    <t>Ограждение из колючей проволки по ж/б столбам L=3000м. Сооружения золошлакоотвала.</t>
  </si>
  <si>
    <t>том А-36-13
смета С-9</t>
  </si>
  <si>
    <t>На наружное освещение. Площадка золошлакоотвала.</t>
  </si>
  <si>
    <t>том А-36-13
смета ЭО-6</t>
  </si>
  <si>
    <t>2кв. 2015г.</t>
  </si>
  <si>
    <t>3кв. 2015г.</t>
  </si>
  <si>
    <t>4кв. 2015г.</t>
  </si>
  <si>
    <t>2кв. 2016г.</t>
  </si>
  <si>
    <t>3кв. 2016г.</t>
  </si>
  <si>
    <t>сумма 
2015 год (тыс.руб.) без НДС, временных и зимних</t>
  </si>
  <si>
    <t>сумма 
2016 год (тыс.руб.) без НДС, временных и зимних</t>
  </si>
  <si>
    <t>строительные ФЕР-2001</t>
  </si>
  <si>
    <t>монтажные ФЕР-2001</t>
  </si>
  <si>
    <t>оборудование ФЕР-2001</t>
  </si>
  <si>
    <t>Итого текущ.</t>
  </si>
  <si>
    <t>Всего сметная, ФЕР-2001 тыс.руб.</t>
  </si>
  <si>
    <t>Строительные ФЕР-2001, тыс.руб.</t>
  </si>
  <si>
    <t>Монтажные ФЕР-2001, тыс.руб.</t>
  </si>
  <si>
    <t>Оборудование ФЕР-2001, тыс.руб.</t>
  </si>
  <si>
    <t>Всего (тыс.руб.) без НДС, временных и зимних</t>
  </si>
  <si>
    <t>окончание 20.09.2015</t>
  </si>
  <si>
    <t>окончание 10.09.2015</t>
  </si>
  <si>
    <t>окончание 15.11.2015</t>
  </si>
  <si>
    <t>окончание 10.11.2015</t>
  </si>
  <si>
    <t>окончание 15.10.2015</t>
  </si>
  <si>
    <t>окончание 30.11.2015</t>
  </si>
  <si>
    <t>окончание 30.04.2016</t>
  </si>
  <si>
    <t>окончание 31.10.2015</t>
  </si>
  <si>
    <t>начало - 10.04.2016</t>
  </si>
  <si>
    <t>окончание 20.06.2016</t>
  </si>
  <si>
    <t>окончание 15.02.2016</t>
  </si>
  <si>
    <t>начало - 05.04.2016</t>
  </si>
  <si>
    <t>окончание 20.09.2016</t>
  </si>
  <si>
    <t>начало - 03.07.2016</t>
  </si>
  <si>
    <t>окончание 25.09.2016</t>
  </si>
  <si>
    <t>начало - 03.04.2016</t>
  </si>
  <si>
    <t>окончание 20.04.2016</t>
  </si>
  <si>
    <t>начало - 01.05.2016</t>
  </si>
  <si>
    <t>окончание 28.05.2016</t>
  </si>
  <si>
    <t>начало - 18.06.2016</t>
  </si>
  <si>
    <t>окончание 24.06.2016</t>
  </si>
  <si>
    <t>окончание 10.07.2016</t>
  </si>
  <si>
    <t>окончание 15.07.2016</t>
  </si>
  <si>
    <t>окончание 20.07.2016</t>
  </si>
  <si>
    <t>окончание 31.06.2016</t>
  </si>
  <si>
    <t>начало - 20.07.2016</t>
  </si>
  <si>
    <t>окончание 15.09.2016</t>
  </si>
  <si>
    <t>окончание 20.12.2016</t>
  </si>
  <si>
    <t>начало - 01.11.2015</t>
  </si>
  <si>
    <t>окончание 31.12.2015</t>
  </si>
  <si>
    <t>начало - 01.01.2016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</si>
</sst>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0"/>
      <name val="Arial Cyr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vertAlign val="superscript"/>
      <sz val="1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 applyBorder="1" applyAlignment="1">
      <alignment horizontal="left" vertical="justify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/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/>
    <xf numFmtId="0" fontId="4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justify" wrapText="1"/>
    </xf>
    <xf numFmtId="0" fontId="9" fillId="0" borderId="0" xfId="0" applyFont="1"/>
    <xf numFmtId="0" fontId="11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3</xdr:colOff>
      <xdr:row>6</xdr:row>
      <xdr:rowOff>444211</xdr:rowOff>
    </xdr:from>
    <xdr:to>
      <xdr:col>40</xdr:col>
      <xdr:colOff>207819</xdr:colOff>
      <xdr:row>7</xdr:row>
      <xdr:rowOff>115166</xdr:rowOff>
    </xdr:to>
    <xdr:sp macro="" textlink="">
      <xdr:nvSpPr>
        <xdr:cNvPr id="3" name="Прямоугольник 2"/>
        <xdr:cNvSpPr/>
      </xdr:nvSpPr>
      <xdr:spPr>
        <a:xfrm>
          <a:off x="21284048" y="4184938"/>
          <a:ext cx="207816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40</xdr:col>
      <xdr:colOff>17320</xdr:colOff>
      <xdr:row>8</xdr:row>
      <xdr:rowOff>420831</xdr:rowOff>
    </xdr:from>
    <xdr:to>
      <xdr:col>42</xdr:col>
      <xdr:colOff>432955</xdr:colOff>
      <xdr:row>9</xdr:row>
      <xdr:rowOff>91786</xdr:rowOff>
    </xdr:to>
    <xdr:sp macro="" textlink="">
      <xdr:nvSpPr>
        <xdr:cNvPr id="4" name="Прямоугольник 3"/>
        <xdr:cNvSpPr/>
      </xdr:nvSpPr>
      <xdr:spPr>
        <a:xfrm>
          <a:off x="21301365" y="5460422"/>
          <a:ext cx="2199408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40</xdr:col>
      <xdr:colOff>17320</xdr:colOff>
      <xdr:row>10</xdr:row>
      <xdr:rowOff>466723</xdr:rowOff>
    </xdr:from>
    <xdr:to>
      <xdr:col>42</xdr:col>
      <xdr:colOff>190500</xdr:colOff>
      <xdr:row>11</xdr:row>
      <xdr:rowOff>137678</xdr:rowOff>
    </xdr:to>
    <xdr:sp macro="" textlink="">
      <xdr:nvSpPr>
        <xdr:cNvPr id="5" name="Прямоугольник 4"/>
        <xdr:cNvSpPr/>
      </xdr:nvSpPr>
      <xdr:spPr>
        <a:xfrm>
          <a:off x="21301365" y="6805178"/>
          <a:ext cx="1956953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40</xdr:col>
      <xdr:colOff>1</xdr:colOff>
      <xdr:row>12</xdr:row>
      <xdr:rowOff>426025</xdr:rowOff>
    </xdr:from>
    <xdr:to>
      <xdr:col>41</xdr:col>
      <xdr:colOff>346365</xdr:colOff>
      <xdr:row>13</xdr:row>
      <xdr:rowOff>96980</xdr:rowOff>
    </xdr:to>
    <xdr:sp macro="" textlink="">
      <xdr:nvSpPr>
        <xdr:cNvPr id="6" name="Прямоугольник 5"/>
        <xdr:cNvSpPr/>
      </xdr:nvSpPr>
      <xdr:spPr>
        <a:xfrm>
          <a:off x="21284046" y="8063343"/>
          <a:ext cx="1264228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40</xdr:col>
      <xdr:colOff>2</xdr:colOff>
      <xdr:row>14</xdr:row>
      <xdr:rowOff>419963</xdr:rowOff>
    </xdr:from>
    <xdr:to>
      <xdr:col>42</xdr:col>
      <xdr:colOff>796637</xdr:colOff>
      <xdr:row>15</xdr:row>
      <xdr:rowOff>81393</xdr:rowOff>
    </xdr:to>
    <xdr:sp macro="" textlink="">
      <xdr:nvSpPr>
        <xdr:cNvPr id="7" name="Прямоугольник 6"/>
        <xdr:cNvSpPr/>
      </xdr:nvSpPr>
      <xdr:spPr>
        <a:xfrm>
          <a:off x="21284047" y="9356145"/>
          <a:ext cx="2580408" cy="4407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42</xdr:col>
      <xdr:colOff>1</xdr:colOff>
      <xdr:row>16</xdr:row>
      <xdr:rowOff>398319</xdr:rowOff>
    </xdr:from>
    <xdr:to>
      <xdr:col>43</xdr:col>
      <xdr:colOff>813954</xdr:colOff>
      <xdr:row>17</xdr:row>
      <xdr:rowOff>207819</xdr:rowOff>
    </xdr:to>
    <xdr:sp macro="" textlink="">
      <xdr:nvSpPr>
        <xdr:cNvPr id="8" name="Прямоугольник 7"/>
        <xdr:cNvSpPr/>
      </xdr:nvSpPr>
      <xdr:spPr>
        <a:xfrm>
          <a:off x="23067819" y="10633364"/>
          <a:ext cx="1627908" cy="32904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40</xdr:col>
      <xdr:colOff>1</xdr:colOff>
      <xdr:row>18</xdr:row>
      <xdr:rowOff>450272</xdr:rowOff>
    </xdr:from>
    <xdr:to>
      <xdr:col>42</xdr:col>
      <xdr:colOff>0</xdr:colOff>
      <xdr:row>19</xdr:row>
      <xdr:rowOff>121227</xdr:rowOff>
    </xdr:to>
    <xdr:sp macro="" textlink="">
      <xdr:nvSpPr>
        <xdr:cNvPr id="9" name="Прямоугольник 8"/>
        <xdr:cNvSpPr/>
      </xdr:nvSpPr>
      <xdr:spPr>
        <a:xfrm>
          <a:off x="21284046" y="11984181"/>
          <a:ext cx="1783772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40</xdr:col>
      <xdr:colOff>1</xdr:colOff>
      <xdr:row>20</xdr:row>
      <xdr:rowOff>458930</xdr:rowOff>
    </xdr:from>
    <xdr:to>
      <xdr:col>43</xdr:col>
      <xdr:colOff>432954</xdr:colOff>
      <xdr:row>21</xdr:row>
      <xdr:rowOff>138545</xdr:rowOff>
    </xdr:to>
    <xdr:sp macro="" textlink="">
      <xdr:nvSpPr>
        <xdr:cNvPr id="11" name="Прямоугольник 10"/>
        <xdr:cNvSpPr/>
      </xdr:nvSpPr>
      <xdr:spPr>
        <a:xfrm>
          <a:off x="21284046" y="13291703"/>
          <a:ext cx="3030681" cy="45893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86592</xdr:colOff>
      <xdr:row>22</xdr:row>
      <xdr:rowOff>167986</xdr:rowOff>
    </xdr:from>
    <xdr:to>
      <xdr:col>49</xdr:col>
      <xdr:colOff>502228</xdr:colOff>
      <xdr:row>23</xdr:row>
      <xdr:rowOff>311728</xdr:rowOff>
    </xdr:to>
    <xdr:sp macro="" textlink="">
      <xdr:nvSpPr>
        <xdr:cNvPr id="12" name="Прямоугольник 11"/>
        <xdr:cNvSpPr/>
      </xdr:nvSpPr>
      <xdr:spPr>
        <a:xfrm>
          <a:off x="26999047" y="14039850"/>
          <a:ext cx="1575954" cy="40351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44</xdr:col>
      <xdr:colOff>17318</xdr:colOff>
      <xdr:row>24</xdr:row>
      <xdr:rowOff>237255</xdr:rowOff>
    </xdr:from>
    <xdr:to>
      <xdr:col>45</xdr:col>
      <xdr:colOff>848590</xdr:colOff>
      <xdr:row>25</xdr:row>
      <xdr:rowOff>346363</xdr:rowOff>
    </xdr:to>
    <xdr:sp macro="" textlink="">
      <xdr:nvSpPr>
        <xdr:cNvPr id="13" name="Прямоугольник 12"/>
        <xdr:cNvSpPr/>
      </xdr:nvSpPr>
      <xdr:spPr>
        <a:xfrm>
          <a:off x="24730363" y="14888437"/>
          <a:ext cx="1575954" cy="36888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44</xdr:col>
      <xdr:colOff>1</xdr:colOff>
      <xdr:row>26</xdr:row>
      <xdr:rowOff>240720</xdr:rowOff>
    </xdr:from>
    <xdr:to>
      <xdr:col>47</xdr:col>
      <xdr:colOff>692727</xdr:colOff>
      <xdr:row>27</xdr:row>
      <xdr:rowOff>311726</xdr:rowOff>
    </xdr:to>
    <xdr:sp macro="" textlink="">
      <xdr:nvSpPr>
        <xdr:cNvPr id="14" name="Прямоугольник 13"/>
        <xdr:cNvSpPr/>
      </xdr:nvSpPr>
      <xdr:spPr>
        <a:xfrm>
          <a:off x="24713046" y="15671220"/>
          <a:ext cx="2892136" cy="33077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103910</xdr:colOff>
      <xdr:row>28</xdr:row>
      <xdr:rowOff>311728</xdr:rowOff>
    </xdr:from>
    <xdr:to>
      <xdr:col>52</xdr:col>
      <xdr:colOff>831274</xdr:colOff>
      <xdr:row>29</xdr:row>
      <xdr:rowOff>242455</xdr:rowOff>
    </xdr:to>
    <xdr:sp macro="" textlink="">
      <xdr:nvSpPr>
        <xdr:cNvPr id="15" name="Прямоугольник 14"/>
        <xdr:cNvSpPr/>
      </xdr:nvSpPr>
      <xdr:spPr>
        <a:xfrm>
          <a:off x="23812501" y="17560637"/>
          <a:ext cx="3810000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69273</xdr:colOff>
      <xdr:row>30</xdr:row>
      <xdr:rowOff>258041</xdr:rowOff>
    </xdr:from>
    <xdr:to>
      <xdr:col>52</xdr:col>
      <xdr:colOff>779318</xdr:colOff>
      <xdr:row>31</xdr:row>
      <xdr:rowOff>329046</xdr:rowOff>
    </xdr:to>
    <xdr:sp macro="" textlink="">
      <xdr:nvSpPr>
        <xdr:cNvPr id="16" name="Прямоугольник 15"/>
        <xdr:cNvSpPr/>
      </xdr:nvSpPr>
      <xdr:spPr>
        <a:xfrm>
          <a:off x="28748182" y="17541586"/>
          <a:ext cx="2026227" cy="33077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86591</xdr:colOff>
      <xdr:row>33</xdr:row>
      <xdr:rowOff>865</xdr:rowOff>
    </xdr:from>
    <xdr:to>
      <xdr:col>47</xdr:col>
      <xdr:colOff>606136</xdr:colOff>
      <xdr:row>33</xdr:row>
      <xdr:rowOff>277091</xdr:rowOff>
    </xdr:to>
    <xdr:sp macro="" textlink="">
      <xdr:nvSpPr>
        <xdr:cNvPr id="17" name="Прямоугольник 16"/>
        <xdr:cNvSpPr/>
      </xdr:nvSpPr>
      <xdr:spPr>
        <a:xfrm>
          <a:off x="26999046" y="18583274"/>
          <a:ext cx="519545" cy="27622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48</xdr:col>
      <xdr:colOff>51955</xdr:colOff>
      <xdr:row>34</xdr:row>
      <xdr:rowOff>254577</xdr:rowOff>
    </xdr:from>
    <xdr:to>
      <xdr:col>48</xdr:col>
      <xdr:colOff>363682</xdr:colOff>
      <xdr:row>35</xdr:row>
      <xdr:rowOff>259773</xdr:rowOff>
    </xdr:to>
    <xdr:sp macro="" textlink="">
      <xdr:nvSpPr>
        <xdr:cNvPr id="18" name="Прямоугольник 17"/>
        <xdr:cNvSpPr/>
      </xdr:nvSpPr>
      <xdr:spPr>
        <a:xfrm>
          <a:off x="27674455" y="19356532"/>
          <a:ext cx="311727" cy="26496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1</xdr:colOff>
      <xdr:row>40</xdr:row>
      <xdr:rowOff>259771</xdr:rowOff>
    </xdr:from>
    <xdr:to>
      <xdr:col>50</xdr:col>
      <xdr:colOff>294409</xdr:colOff>
      <xdr:row>41</xdr:row>
      <xdr:rowOff>207818</xdr:rowOff>
    </xdr:to>
    <xdr:sp macro="" textlink="">
      <xdr:nvSpPr>
        <xdr:cNvPr id="19" name="Прямоугольник 18"/>
        <xdr:cNvSpPr/>
      </xdr:nvSpPr>
      <xdr:spPr>
        <a:xfrm>
          <a:off x="28678910" y="21942135"/>
          <a:ext cx="294408" cy="2078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17320</xdr:colOff>
      <xdr:row>43</xdr:row>
      <xdr:rowOff>10391</xdr:rowOff>
    </xdr:from>
    <xdr:to>
      <xdr:col>50</xdr:col>
      <xdr:colOff>450274</xdr:colOff>
      <xdr:row>43</xdr:row>
      <xdr:rowOff>242454</xdr:rowOff>
    </xdr:to>
    <xdr:sp macro="" textlink="">
      <xdr:nvSpPr>
        <xdr:cNvPr id="20" name="Прямоугольник 19"/>
        <xdr:cNvSpPr/>
      </xdr:nvSpPr>
      <xdr:spPr>
        <a:xfrm>
          <a:off x="28696229" y="22731846"/>
          <a:ext cx="432954" cy="23206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48</xdr:col>
      <xdr:colOff>17318</xdr:colOff>
      <xdr:row>45</xdr:row>
      <xdr:rowOff>12123</xdr:rowOff>
    </xdr:from>
    <xdr:to>
      <xdr:col>50</xdr:col>
      <xdr:colOff>0</xdr:colOff>
      <xdr:row>45</xdr:row>
      <xdr:rowOff>294409</xdr:rowOff>
    </xdr:to>
    <xdr:sp macro="" textlink="">
      <xdr:nvSpPr>
        <xdr:cNvPr id="21" name="Прямоугольник 20"/>
        <xdr:cNvSpPr/>
      </xdr:nvSpPr>
      <xdr:spPr>
        <a:xfrm>
          <a:off x="27639818" y="23512896"/>
          <a:ext cx="1039091" cy="28228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1</xdr:colOff>
      <xdr:row>46</xdr:row>
      <xdr:rowOff>238125</xdr:rowOff>
    </xdr:from>
    <xdr:to>
      <xdr:col>50</xdr:col>
      <xdr:colOff>381001</xdr:colOff>
      <xdr:row>47</xdr:row>
      <xdr:rowOff>329045</xdr:rowOff>
    </xdr:to>
    <xdr:sp macro="" textlink="">
      <xdr:nvSpPr>
        <xdr:cNvPr id="22" name="Прямоугольник 21"/>
        <xdr:cNvSpPr/>
      </xdr:nvSpPr>
      <xdr:spPr>
        <a:xfrm>
          <a:off x="28678910" y="24258443"/>
          <a:ext cx="381000" cy="35069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415637</xdr:colOff>
      <xdr:row>48</xdr:row>
      <xdr:rowOff>241588</xdr:rowOff>
    </xdr:from>
    <xdr:to>
      <xdr:col>55</xdr:col>
      <xdr:colOff>623455</xdr:colOff>
      <xdr:row>49</xdr:row>
      <xdr:rowOff>329045</xdr:rowOff>
    </xdr:to>
    <xdr:sp macro="" textlink="">
      <xdr:nvSpPr>
        <xdr:cNvPr id="24" name="Прямоугольник 23"/>
        <xdr:cNvSpPr/>
      </xdr:nvSpPr>
      <xdr:spPr>
        <a:xfrm>
          <a:off x="29094546" y="24781452"/>
          <a:ext cx="4104409" cy="34722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</xdr:colOff>
      <xdr:row>50</xdr:row>
      <xdr:rowOff>185304</xdr:rowOff>
    </xdr:from>
    <xdr:to>
      <xdr:col>52</xdr:col>
      <xdr:colOff>519546</xdr:colOff>
      <xdr:row>51</xdr:row>
      <xdr:rowOff>311727</xdr:rowOff>
    </xdr:to>
    <xdr:sp macro="" textlink="">
      <xdr:nvSpPr>
        <xdr:cNvPr id="25" name="Прямоугольник 24"/>
        <xdr:cNvSpPr/>
      </xdr:nvSpPr>
      <xdr:spPr>
        <a:xfrm>
          <a:off x="28678911" y="25504486"/>
          <a:ext cx="1835726" cy="38619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40</xdr:col>
      <xdr:colOff>17321</xdr:colOff>
      <xdr:row>4</xdr:row>
      <xdr:rowOff>484909</xdr:rowOff>
    </xdr:from>
    <xdr:to>
      <xdr:col>40</xdr:col>
      <xdr:colOff>484911</xdr:colOff>
      <xdr:row>5</xdr:row>
      <xdr:rowOff>155864</xdr:rowOff>
    </xdr:to>
    <xdr:sp macro="" textlink="">
      <xdr:nvSpPr>
        <xdr:cNvPr id="26" name="Прямоугольник 25"/>
        <xdr:cNvSpPr/>
      </xdr:nvSpPr>
      <xdr:spPr>
        <a:xfrm>
          <a:off x="21301366" y="2926773"/>
          <a:ext cx="467590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45</xdr:col>
      <xdr:colOff>0</xdr:colOff>
      <xdr:row>20</xdr:row>
      <xdr:rowOff>467591</xdr:rowOff>
    </xdr:from>
    <xdr:to>
      <xdr:col>53</xdr:col>
      <xdr:colOff>0</xdr:colOff>
      <xdr:row>21</xdr:row>
      <xdr:rowOff>155864</xdr:rowOff>
    </xdr:to>
    <xdr:sp macro="" textlink="">
      <xdr:nvSpPr>
        <xdr:cNvPr id="27" name="Прямоугольник 26"/>
        <xdr:cNvSpPr/>
      </xdr:nvSpPr>
      <xdr:spPr>
        <a:xfrm>
          <a:off x="25457727" y="13300364"/>
          <a:ext cx="5507182" cy="46759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329045</xdr:colOff>
      <xdr:row>37</xdr:row>
      <xdr:rowOff>69273</xdr:rowOff>
    </xdr:from>
    <xdr:to>
      <xdr:col>49</xdr:col>
      <xdr:colOff>484909</xdr:colOff>
      <xdr:row>37</xdr:row>
      <xdr:rowOff>277090</xdr:rowOff>
    </xdr:to>
    <xdr:sp macro="" textlink="">
      <xdr:nvSpPr>
        <xdr:cNvPr id="28" name="Прямоугольник 27"/>
        <xdr:cNvSpPr/>
      </xdr:nvSpPr>
      <xdr:spPr>
        <a:xfrm>
          <a:off x="28401818" y="20210318"/>
          <a:ext cx="155864" cy="20781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17318</xdr:colOff>
      <xdr:row>38</xdr:row>
      <xdr:rowOff>398317</xdr:rowOff>
    </xdr:from>
    <xdr:to>
      <xdr:col>50</xdr:col>
      <xdr:colOff>103909</xdr:colOff>
      <xdr:row>39</xdr:row>
      <xdr:rowOff>190499</xdr:rowOff>
    </xdr:to>
    <xdr:sp macro="" textlink="">
      <xdr:nvSpPr>
        <xdr:cNvPr id="29" name="Прямоугольник 28"/>
        <xdr:cNvSpPr/>
      </xdr:nvSpPr>
      <xdr:spPr>
        <a:xfrm>
          <a:off x="28696227" y="21058908"/>
          <a:ext cx="86591" cy="29440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64"/>
  <sheetViews>
    <sheetView tabSelected="1" view="pageBreakPreview" zoomScale="55" zoomScaleNormal="45" zoomScaleSheetLayoutView="5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G21" sqref="AG21:AG22"/>
    </sheetView>
  </sheetViews>
  <sheetFormatPr defaultRowHeight="12.75" outlineLevelCol="1"/>
  <cols>
    <col min="1" max="1" width="5.140625" style="6" customWidth="1"/>
    <col min="2" max="2" width="52.7109375" style="6" bestFit="1" customWidth="1"/>
    <col min="3" max="3" width="31.85546875" style="6" customWidth="1"/>
    <col min="4" max="4" width="22.28515625" style="6" customWidth="1"/>
    <col min="5" max="8" width="22.28515625" style="6" hidden="1" customWidth="1" outlineLevel="1"/>
    <col min="9" max="9" width="31.140625" style="6" customWidth="1" collapsed="1"/>
    <col min="10" max="12" width="22.28515625" style="6" hidden="1" customWidth="1" outlineLevel="1"/>
    <col min="13" max="13" width="16" style="6" hidden="1" customWidth="1" outlineLevel="1"/>
    <col min="14" max="14" width="19.140625" style="6" hidden="1" customWidth="1" outlineLevel="1"/>
    <col min="15" max="17" width="16" style="6" hidden="1" customWidth="1" outlineLevel="1"/>
    <col min="18" max="18" width="19.140625" style="6" hidden="1" customWidth="1" outlineLevel="1"/>
    <col min="19" max="21" width="16" style="6" hidden="1" customWidth="1" outlineLevel="1"/>
    <col min="22" max="22" width="36" style="6" customWidth="1" collapsed="1"/>
    <col min="23" max="23" width="21.140625" style="6" hidden="1" customWidth="1" outlineLevel="1"/>
    <col min="24" max="26" width="16" style="6" hidden="1" customWidth="1" outlineLevel="1"/>
    <col min="27" max="27" width="21.140625" style="6" hidden="1" customWidth="1" outlineLevel="1"/>
    <col min="28" max="30" width="16" style="6" hidden="1" customWidth="1" outlineLevel="1"/>
    <col min="31" max="31" width="32" style="6" customWidth="1" collapsed="1"/>
    <col min="32" max="32" width="27.28515625" style="6" customWidth="1"/>
    <col min="33" max="33" width="11.5703125" style="6" customWidth="1"/>
    <col min="34" max="34" width="13.28515625" style="6" customWidth="1"/>
    <col min="35" max="35" width="8.85546875" style="6" customWidth="1"/>
    <col min="36" max="36" width="10.7109375" style="6" customWidth="1"/>
    <col min="37" max="37" width="7.85546875" style="6" customWidth="1"/>
    <col min="38" max="38" width="8.7109375" style="6" customWidth="1"/>
    <col min="39" max="39" width="8.85546875" style="6" customWidth="1"/>
    <col min="40" max="40" width="10.7109375" style="6" customWidth="1"/>
    <col min="41" max="41" width="13.7109375" style="6" customWidth="1"/>
    <col min="42" max="42" width="13" style="6" customWidth="1"/>
    <col min="43" max="43" width="12.140625" style="6" customWidth="1"/>
    <col min="44" max="44" width="12.5703125" style="6" customWidth="1"/>
    <col min="45" max="45" width="11.28515625" style="6" customWidth="1"/>
    <col min="46" max="46" width="13.42578125" style="6" customWidth="1"/>
    <col min="47" max="47" width="8.42578125" style="6" customWidth="1"/>
    <col min="48" max="48" width="10.7109375" style="6" customWidth="1"/>
    <col min="49" max="49" width="6.7109375" style="6" customWidth="1"/>
    <col min="50" max="51" width="9.140625" style="6" customWidth="1"/>
    <col min="52" max="52" width="10.7109375" style="6" customWidth="1"/>
    <col min="53" max="53" width="14.42578125" style="6" customWidth="1"/>
    <col min="54" max="54" width="12.85546875" style="6" customWidth="1"/>
    <col min="55" max="55" width="11.140625" style="6" customWidth="1"/>
    <col min="56" max="56" width="12.85546875" style="6" customWidth="1"/>
    <col min="57" max="16384" width="9.140625" style="6"/>
  </cols>
  <sheetData>
    <row r="1" spans="1:56" ht="27" customHeight="1">
      <c r="AS1" s="69" t="s">
        <v>27</v>
      </c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</row>
    <row r="2" spans="1:56" ht="66.75" customHeight="1">
      <c r="A2" s="70" t="s">
        <v>26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</row>
    <row r="3" spans="1:56" ht="33" customHeight="1">
      <c r="A3" s="39" t="s">
        <v>3</v>
      </c>
      <c r="B3" s="58" t="s">
        <v>11</v>
      </c>
      <c r="C3" s="40" t="s">
        <v>25</v>
      </c>
      <c r="D3" s="39" t="s">
        <v>12</v>
      </c>
      <c r="E3" s="38" t="s">
        <v>90</v>
      </c>
      <c r="F3" s="38" t="s">
        <v>91</v>
      </c>
      <c r="G3" s="38" t="s">
        <v>92</v>
      </c>
      <c r="H3" s="38" t="s">
        <v>93</v>
      </c>
      <c r="I3" s="39" t="s">
        <v>84</v>
      </c>
      <c r="J3" s="33" t="s">
        <v>79</v>
      </c>
      <c r="K3" s="34"/>
      <c r="L3" s="34"/>
      <c r="M3" s="35"/>
      <c r="N3" s="33" t="s">
        <v>80</v>
      </c>
      <c r="O3" s="34"/>
      <c r="P3" s="34"/>
      <c r="Q3" s="35"/>
      <c r="R3" s="33" t="s">
        <v>81</v>
      </c>
      <c r="S3" s="34"/>
      <c r="T3" s="34"/>
      <c r="U3" s="35"/>
      <c r="V3" s="39" t="s">
        <v>85</v>
      </c>
      <c r="W3" s="33" t="s">
        <v>82</v>
      </c>
      <c r="X3" s="34"/>
      <c r="Y3" s="34"/>
      <c r="Z3" s="35"/>
      <c r="AA3" s="33" t="s">
        <v>83</v>
      </c>
      <c r="AB3" s="34"/>
      <c r="AC3" s="34"/>
      <c r="AD3" s="35"/>
      <c r="AE3" s="71" t="s">
        <v>94</v>
      </c>
      <c r="AF3" s="73" t="s">
        <v>13</v>
      </c>
      <c r="AG3" s="56" t="s">
        <v>14</v>
      </c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7"/>
      <c r="AS3" s="65" t="s">
        <v>24</v>
      </c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7"/>
    </row>
    <row r="4" spans="1:56" ht="66" customHeight="1">
      <c r="A4" s="39"/>
      <c r="B4" s="59"/>
      <c r="C4" s="40"/>
      <c r="D4" s="39"/>
      <c r="E4" s="38"/>
      <c r="F4" s="38"/>
      <c r="G4" s="38"/>
      <c r="H4" s="38"/>
      <c r="I4" s="40"/>
      <c r="J4" s="19" t="s">
        <v>89</v>
      </c>
      <c r="K4" s="23" t="s">
        <v>86</v>
      </c>
      <c r="L4" s="23" t="s">
        <v>87</v>
      </c>
      <c r="M4" s="23" t="s">
        <v>88</v>
      </c>
      <c r="N4" s="19" t="s">
        <v>89</v>
      </c>
      <c r="O4" s="23" t="s">
        <v>86</v>
      </c>
      <c r="P4" s="23" t="s">
        <v>87</v>
      </c>
      <c r="Q4" s="23" t="s">
        <v>88</v>
      </c>
      <c r="R4" s="19" t="s">
        <v>89</v>
      </c>
      <c r="S4" s="23" t="s">
        <v>86</v>
      </c>
      <c r="T4" s="23" t="s">
        <v>87</v>
      </c>
      <c r="U4" s="23" t="s">
        <v>88</v>
      </c>
      <c r="V4" s="40"/>
      <c r="W4" s="19" t="s">
        <v>89</v>
      </c>
      <c r="X4" s="23" t="s">
        <v>86</v>
      </c>
      <c r="Y4" s="23" t="s">
        <v>87</v>
      </c>
      <c r="Z4" s="23" t="s">
        <v>88</v>
      </c>
      <c r="AA4" s="19" t="s">
        <v>89</v>
      </c>
      <c r="AB4" s="23" t="s">
        <v>86</v>
      </c>
      <c r="AC4" s="23" t="s">
        <v>87</v>
      </c>
      <c r="AD4" s="23" t="s">
        <v>88</v>
      </c>
      <c r="AE4" s="72"/>
      <c r="AF4" s="73"/>
      <c r="AG4" s="16" t="s">
        <v>15</v>
      </c>
      <c r="AH4" s="16" t="s">
        <v>16</v>
      </c>
      <c r="AI4" s="16" t="s">
        <v>17</v>
      </c>
      <c r="AJ4" s="16" t="s">
        <v>18</v>
      </c>
      <c r="AK4" s="16" t="s">
        <v>19</v>
      </c>
      <c r="AL4" s="16" t="s">
        <v>20</v>
      </c>
      <c r="AM4" s="16" t="s">
        <v>21</v>
      </c>
      <c r="AN4" s="16" t="s">
        <v>22</v>
      </c>
      <c r="AO4" s="16" t="s">
        <v>23</v>
      </c>
      <c r="AP4" s="16" t="s">
        <v>0</v>
      </c>
      <c r="AQ4" s="16" t="s">
        <v>1</v>
      </c>
      <c r="AR4" s="16" t="s">
        <v>2</v>
      </c>
      <c r="AS4" s="14" t="s">
        <v>15</v>
      </c>
      <c r="AT4" s="14" t="s">
        <v>16</v>
      </c>
      <c r="AU4" s="14" t="s">
        <v>17</v>
      </c>
      <c r="AV4" s="14" t="s">
        <v>18</v>
      </c>
      <c r="AW4" s="14" t="s">
        <v>19</v>
      </c>
      <c r="AX4" s="14" t="s">
        <v>20</v>
      </c>
      <c r="AY4" s="14" t="s">
        <v>21</v>
      </c>
      <c r="AZ4" s="14" t="s">
        <v>22</v>
      </c>
      <c r="BA4" s="14" t="s">
        <v>23</v>
      </c>
      <c r="BB4" s="14" t="s">
        <v>0</v>
      </c>
      <c r="BC4" s="14" t="s">
        <v>1</v>
      </c>
      <c r="BD4" s="14" t="s">
        <v>2</v>
      </c>
    </row>
    <row r="5" spans="1:56" ht="60.75">
      <c r="A5" s="48">
        <v>1</v>
      </c>
      <c r="B5" s="49" t="s">
        <v>34</v>
      </c>
      <c r="C5" s="51" t="s">
        <v>36</v>
      </c>
      <c r="D5" s="51">
        <v>6.83</v>
      </c>
      <c r="E5" s="38">
        <f>SUM(F5:H6)</f>
        <v>8.6999999999999993</v>
      </c>
      <c r="F5" s="38">
        <v>8.6999999999999993</v>
      </c>
      <c r="G5" s="38"/>
      <c r="H5" s="38"/>
      <c r="I5" s="32">
        <v>57.77</v>
      </c>
      <c r="J5" s="32">
        <f>(SUM(K5:L6)*6.63+M5*4.04)*(1+0.065*2/4)</f>
        <v>59.555632499999994</v>
      </c>
      <c r="K5" s="38">
        <f>F5</f>
        <v>8.6999999999999993</v>
      </c>
      <c r="L5" s="38"/>
      <c r="M5" s="28"/>
      <c r="N5" s="32">
        <f>(SUM(O5:P6)*6.63+Q5*4.04)*(1+0.065*3/4)</f>
        <v>0</v>
      </c>
      <c r="O5" s="36"/>
      <c r="P5" s="36"/>
      <c r="Q5" s="28"/>
      <c r="R5" s="32">
        <f>(SUM(S5:T6)*6.63+U5*4.04)*(1+0.065*4/4)</f>
        <v>0</v>
      </c>
      <c r="S5" s="36"/>
      <c r="T5" s="36"/>
      <c r="U5" s="28"/>
      <c r="V5" s="28">
        <f>W5+AA5</f>
        <v>0</v>
      </c>
      <c r="W5" s="28">
        <f>(SUM(X5:Y6)*6.63+Z5*4.04)*1.065*(1+0.06*2/4)</f>
        <v>0</v>
      </c>
      <c r="X5" s="28"/>
      <c r="Y5" s="28"/>
      <c r="Z5" s="28"/>
      <c r="AA5" s="28">
        <f>(SUM(AB5:AC6)*6.63+AD5*4.04)*1.065*(1+0.06*3/4)</f>
        <v>0</v>
      </c>
      <c r="AB5" s="28"/>
      <c r="AC5" s="28"/>
      <c r="AD5" s="28"/>
      <c r="AE5" s="30">
        <f>I5+V5</f>
        <v>57.77</v>
      </c>
      <c r="AF5" s="21" t="s">
        <v>29</v>
      </c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5"/>
      <c r="AT5" s="45"/>
      <c r="AU5" s="45"/>
      <c r="AV5" s="43"/>
      <c r="AW5" s="43"/>
      <c r="AX5" s="45"/>
      <c r="AY5" s="45"/>
      <c r="AZ5" s="45"/>
      <c r="BA5" s="45"/>
      <c r="BB5" s="45"/>
      <c r="BC5" s="45"/>
      <c r="BD5" s="45"/>
    </row>
    <row r="6" spans="1:56" ht="47.25" customHeight="1">
      <c r="A6" s="53"/>
      <c r="B6" s="50"/>
      <c r="C6" s="52"/>
      <c r="D6" s="52"/>
      <c r="E6" s="38"/>
      <c r="F6" s="38"/>
      <c r="G6" s="38"/>
      <c r="H6" s="38"/>
      <c r="I6" s="38"/>
      <c r="J6" s="32"/>
      <c r="K6" s="38"/>
      <c r="L6" s="38"/>
      <c r="M6" s="29"/>
      <c r="N6" s="32"/>
      <c r="O6" s="37"/>
      <c r="P6" s="37"/>
      <c r="Q6" s="29"/>
      <c r="R6" s="32"/>
      <c r="S6" s="37"/>
      <c r="T6" s="37"/>
      <c r="U6" s="29"/>
      <c r="V6" s="29"/>
      <c r="W6" s="29"/>
      <c r="X6" s="29"/>
      <c r="Y6" s="29"/>
      <c r="Z6" s="29"/>
      <c r="AA6" s="29"/>
      <c r="AB6" s="29"/>
      <c r="AC6" s="29"/>
      <c r="AD6" s="29"/>
      <c r="AE6" s="31"/>
      <c r="AF6" s="22" t="s">
        <v>95</v>
      </c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6"/>
      <c r="AT6" s="46"/>
      <c r="AU6" s="46"/>
      <c r="AV6" s="44"/>
      <c r="AW6" s="44"/>
      <c r="AX6" s="46"/>
      <c r="AY6" s="46"/>
      <c r="AZ6" s="46"/>
      <c r="BA6" s="46"/>
      <c r="BB6" s="46"/>
      <c r="BC6" s="46"/>
      <c r="BD6" s="46"/>
    </row>
    <row r="7" spans="1:56" ht="60.75">
      <c r="A7" s="47">
        <v>2</v>
      </c>
      <c r="B7" s="49" t="s">
        <v>35</v>
      </c>
      <c r="C7" s="51" t="s">
        <v>37</v>
      </c>
      <c r="D7" s="51">
        <v>1.27</v>
      </c>
      <c r="E7" s="38">
        <f t="shared" ref="E7" si="0">SUM(F7:H8)</f>
        <v>1.62</v>
      </c>
      <c r="F7" s="38">
        <v>1.62</v>
      </c>
      <c r="G7" s="38"/>
      <c r="H7" s="38"/>
      <c r="I7" s="32">
        <v>10.76</v>
      </c>
      <c r="J7" s="32">
        <f t="shared" ref="J7" si="1">(SUM(K7:L8)*6.63+M7*4.04)*(1+0.065*2/4)</f>
        <v>11.089669500000001</v>
      </c>
      <c r="K7" s="38">
        <f>F7</f>
        <v>1.62</v>
      </c>
      <c r="L7" s="38"/>
      <c r="M7" s="28"/>
      <c r="N7" s="32">
        <f t="shared" ref="N7" si="2">(SUM(O7:P8)*6.63+Q7*4.04)*(1+0.065*3/4)</f>
        <v>0</v>
      </c>
      <c r="O7" s="36"/>
      <c r="P7" s="36"/>
      <c r="Q7" s="28"/>
      <c r="R7" s="32">
        <f t="shared" ref="R7" si="3">(SUM(S7:T8)*6.63+U7*4.04)*(1+0.065*4/4)</f>
        <v>0</v>
      </c>
      <c r="S7" s="36"/>
      <c r="T7" s="36"/>
      <c r="U7" s="28"/>
      <c r="V7" s="28">
        <f t="shared" ref="V7" si="4">W7+AA7</f>
        <v>0</v>
      </c>
      <c r="W7" s="28">
        <f t="shared" ref="W7" si="5">(SUM(X7:Y8)*6.63+Z7*4.04)*1.065*(1+0.06*2/4)</f>
        <v>0</v>
      </c>
      <c r="X7" s="28"/>
      <c r="Y7" s="28"/>
      <c r="Z7" s="28"/>
      <c r="AA7" s="28">
        <f t="shared" ref="AA7" si="6">(SUM(AB7:AC8)*6.63+AD7*4.04)*1.065*(1+0.06*3/4)</f>
        <v>0</v>
      </c>
      <c r="AB7" s="28"/>
      <c r="AC7" s="28"/>
      <c r="AD7" s="28"/>
      <c r="AE7" s="30">
        <f>I7+V7</f>
        <v>10.76</v>
      </c>
      <c r="AF7" s="21" t="s">
        <v>29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3"/>
      <c r="AR7" s="60"/>
      <c r="AS7" s="45"/>
      <c r="AT7" s="45"/>
      <c r="AU7" s="45"/>
      <c r="AV7" s="43"/>
      <c r="AW7" s="43"/>
      <c r="AX7" s="45"/>
      <c r="AY7" s="45"/>
      <c r="AZ7" s="45"/>
      <c r="BA7" s="45"/>
      <c r="BB7" s="45"/>
      <c r="BC7" s="45"/>
      <c r="BD7" s="45"/>
    </row>
    <row r="8" spans="1:56" ht="54" customHeight="1">
      <c r="A8" s="48"/>
      <c r="B8" s="50"/>
      <c r="C8" s="52"/>
      <c r="D8" s="52"/>
      <c r="E8" s="38"/>
      <c r="F8" s="38"/>
      <c r="G8" s="38"/>
      <c r="H8" s="38"/>
      <c r="I8" s="38"/>
      <c r="J8" s="32"/>
      <c r="K8" s="38"/>
      <c r="L8" s="38"/>
      <c r="M8" s="29"/>
      <c r="N8" s="32"/>
      <c r="O8" s="37"/>
      <c r="P8" s="37"/>
      <c r="Q8" s="29"/>
      <c r="R8" s="32"/>
      <c r="S8" s="37"/>
      <c r="T8" s="37"/>
      <c r="U8" s="29"/>
      <c r="V8" s="29"/>
      <c r="W8" s="29"/>
      <c r="X8" s="29"/>
      <c r="Y8" s="29"/>
      <c r="Z8" s="29"/>
      <c r="AA8" s="29"/>
      <c r="AB8" s="29"/>
      <c r="AC8" s="29"/>
      <c r="AD8" s="29"/>
      <c r="AE8" s="31"/>
      <c r="AF8" s="22" t="s">
        <v>96</v>
      </c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4"/>
      <c r="AR8" s="61"/>
      <c r="AS8" s="46"/>
      <c r="AT8" s="46"/>
      <c r="AU8" s="46"/>
      <c r="AV8" s="44"/>
      <c r="AW8" s="44"/>
      <c r="AX8" s="46"/>
      <c r="AY8" s="46"/>
      <c r="AZ8" s="46"/>
      <c r="BA8" s="46"/>
      <c r="BB8" s="46"/>
      <c r="BC8" s="46"/>
      <c r="BD8" s="46"/>
    </row>
    <row r="9" spans="1:56" ht="60.75">
      <c r="A9" s="48">
        <v>3</v>
      </c>
      <c r="B9" s="49" t="s">
        <v>31</v>
      </c>
      <c r="C9" s="51" t="s">
        <v>30</v>
      </c>
      <c r="D9" s="51">
        <v>575.97</v>
      </c>
      <c r="E9" s="38">
        <f t="shared" ref="E9" si="7">SUM(F9:H10)</f>
        <v>267.68</v>
      </c>
      <c r="F9" s="38">
        <v>267.68</v>
      </c>
      <c r="G9" s="38"/>
      <c r="H9" s="38"/>
      <c r="I9" s="32">
        <v>1777.42</v>
      </c>
      <c r="J9" s="32">
        <f t="shared" ref="J9" si="8">(SUM(K9:L10)*6.63+M9*4.04)*(1+0.065*2/4)</f>
        <v>1832.3967479999999</v>
      </c>
      <c r="K9" s="38">
        <f>F9</f>
        <v>267.68</v>
      </c>
      <c r="L9" s="38"/>
      <c r="M9" s="28"/>
      <c r="N9" s="32">
        <f t="shared" ref="N9" si="9">(SUM(O9:P10)*6.63+Q9*4.04)*(1+0.065*3/4)</f>
        <v>0</v>
      </c>
      <c r="O9" s="36"/>
      <c r="P9" s="36"/>
      <c r="Q9" s="28"/>
      <c r="R9" s="32">
        <f t="shared" ref="R9" si="10">(SUM(S9:T10)*6.63+U9*4.04)*(1+0.065*4/4)</f>
        <v>0</v>
      </c>
      <c r="S9" s="36"/>
      <c r="T9" s="36"/>
      <c r="U9" s="28"/>
      <c r="V9" s="28">
        <f t="shared" ref="V9" si="11">W9+AA9</f>
        <v>0</v>
      </c>
      <c r="W9" s="28">
        <f t="shared" ref="W9" si="12">(SUM(X9:Y10)*6.63+Z9*4.04)*1.065*(1+0.06*2/4)</f>
        <v>0</v>
      </c>
      <c r="X9" s="28"/>
      <c r="Y9" s="28"/>
      <c r="Z9" s="28"/>
      <c r="AA9" s="28">
        <f t="shared" ref="AA9" si="13">(SUM(AB9:AC10)*6.63+AD9*4.04)*1.065*(1+0.06*3/4)</f>
        <v>0</v>
      </c>
      <c r="AB9" s="28"/>
      <c r="AC9" s="28"/>
      <c r="AD9" s="28"/>
      <c r="AE9" s="30">
        <f>I9+V9</f>
        <v>1777.42</v>
      </c>
      <c r="AF9" s="21" t="s">
        <v>29</v>
      </c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5"/>
      <c r="AT9" s="45"/>
      <c r="AU9" s="45"/>
      <c r="AV9" s="43"/>
      <c r="AW9" s="43"/>
      <c r="AX9" s="45"/>
      <c r="AY9" s="45"/>
      <c r="AZ9" s="45"/>
      <c r="BA9" s="45"/>
      <c r="BB9" s="45"/>
      <c r="BC9" s="45"/>
      <c r="BD9" s="45"/>
    </row>
    <row r="10" spans="1:56" ht="48.75" customHeight="1">
      <c r="A10" s="53"/>
      <c r="B10" s="50"/>
      <c r="C10" s="52"/>
      <c r="D10" s="52"/>
      <c r="E10" s="38"/>
      <c r="F10" s="38"/>
      <c r="G10" s="38"/>
      <c r="H10" s="38"/>
      <c r="I10" s="38"/>
      <c r="J10" s="32"/>
      <c r="K10" s="38"/>
      <c r="L10" s="38"/>
      <c r="M10" s="29"/>
      <c r="N10" s="32"/>
      <c r="O10" s="37"/>
      <c r="P10" s="37"/>
      <c r="Q10" s="29"/>
      <c r="R10" s="32"/>
      <c r="S10" s="37"/>
      <c r="T10" s="37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31"/>
      <c r="AF10" s="22" t="s">
        <v>97</v>
      </c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6"/>
      <c r="AT10" s="46"/>
      <c r="AU10" s="46"/>
      <c r="AV10" s="44"/>
      <c r="AW10" s="44"/>
      <c r="AX10" s="46"/>
      <c r="AY10" s="46"/>
      <c r="AZ10" s="46"/>
      <c r="BA10" s="46"/>
      <c r="BB10" s="46"/>
      <c r="BC10" s="46"/>
      <c r="BD10" s="46"/>
    </row>
    <row r="11" spans="1:56" ht="60.75">
      <c r="A11" s="48">
        <v>4</v>
      </c>
      <c r="B11" s="49" t="s">
        <v>32</v>
      </c>
      <c r="C11" s="51" t="s">
        <v>33</v>
      </c>
      <c r="D11" s="51">
        <v>123.49</v>
      </c>
      <c r="E11" s="38">
        <f t="shared" ref="E11" si="14">SUM(F11:H12)</f>
        <v>94</v>
      </c>
      <c r="F11" s="38">
        <v>94</v>
      </c>
      <c r="G11" s="38"/>
      <c r="H11" s="38"/>
      <c r="I11" s="32">
        <v>624.16999999999996</v>
      </c>
      <c r="J11" s="32">
        <f t="shared" ref="J11" si="15">(SUM(K11:L12)*6.63+M11*4.04)*(1+0.065*2/4)</f>
        <v>643.47465</v>
      </c>
      <c r="K11" s="38">
        <f>F11</f>
        <v>94</v>
      </c>
      <c r="L11" s="38"/>
      <c r="M11" s="28"/>
      <c r="N11" s="32">
        <f t="shared" ref="N11" si="16">(SUM(O11:P12)*6.63+Q11*4.04)*(1+0.065*3/4)</f>
        <v>0</v>
      </c>
      <c r="O11" s="36"/>
      <c r="P11" s="36"/>
      <c r="Q11" s="28"/>
      <c r="R11" s="32">
        <f t="shared" ref="R11" si="17">(SUM(S11:T12)*6.63+U11*4.04)*(1+0.065*4/4)</f>
        <v>0</v>
      </c>
      <c r="S11" s="36"/>
      <c r="T11" s="36"/>
      <c r="U11" s="28"/>
      <c r="V11" s="28">
        <f t="shared" ref="V11" si="18">W11+AA11</f>
        <v>0</v>
      </c>
      <c r="W11" s="28">
        <f t="shared" ref="W11" si="19">(SUM(X11:Y12)*6.63+Z11*4.04)*1.065*(1+0.06*2/4)</f>
        <v>0</v>
      </c>
      <c r="X11" s="28"/>
      <c r="Y11" s="28"/>
      <c r="Z11" s="28"/>
      <c r="AA11" s="28">
        <f t="shared" ref="AA11" si="20">(SUM(AB11:AC12)*6.63+AD11*4.04)*1.065*(1+0.06*3/4)</f>
        <v>0</v>
      </c>
      <c r="AB11" s="28"/>
      <c r="AC11" s="28"/>
      <c r="AD11" s="28"/>
      <c r="AE11" s="30">
        <f>I11+V11</f>
        <v>624.16999999999996</v>
      </c>
      <c r="AF11" s="21" t="s">
        <v>29</v>
      </c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3"/>
      <c r="AR11" s="43"/>
      <c r="AS11" s="45"/>
      <c r="AT11" s="45"/>
      <c r="AU11" s="45"/>
      <c r="AV11" s="43"/>
      <c r="AW11" s="43"/>
      <c r="AX11" s="45"/>
      <c r="AY11" s="45"/>
      <c r="AZ11" s="45"/>
      <c r="BA11" s="45"/>
      <c r="BB11" s="45"/>
      <c r="BC11" s="45"/>
      <c r="BD11" s="45"/>
    </row>
    <row r="12" spans="1:56" ht="55.5" customHeight="1">
      <c r="A12" s="53"/>
      <c r="B12" s="50"/>
      <c r="C12" s="52"/>
      <c r="D12" s="52"/>
      <c r="E12" s="38"/>
      <c r="F12" s="38"/>
      <c r="G12" s="38"/>
      <c r="H12" s="38"/>
      <c r="I12" s="38"/>
      <c r="J12" s="32"/>
      <c r="K12" s="38"/>
      <c r="L12" s="38"/>
      <c r="M12" s="29"/>
      <c r="N12" s="32"/>
      <c r="O12" s="37"/>
      <c r="P12" s="37"/>
      <c r="Q12" s="29"/>
      <c r="R12" s="32"/>
      <c r="S12" s="37"/>
      <c r="T12" s="37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31"/>
      <c r="AF12" s="22" t="s">
        <v>98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4"/>
      <c r="AR12" s="44"/>
      <c r="AS12" s="46"/>
      <c r="AT12" s="46"/>
      <c r="AU12" s="46"/>
      <c r="AV12" s="44"/>
      <c r="AW12" s="44"/>
      <c r="AX12" s="46"/>
      <c r="AY12" s="46"/>
      <c r="AZ12" s="46"/>
      <c r="BA12" s="46"/>
      <c r="BB12" s="46"/>
      <c r="BC12" s="46"/>
      <c r="BD12" s="46"/>
    </row>
    <row r="13" spans="1:56" ht="60.75">
      <c r="A13" s="47">
        <v>5</v>
      </c>
      <c r="B13" s="49" t="s">
        <v>38</v>
      </c>
      <c r="C13" s="51" t="s">
        <v>39</v>
      </c>
      <c r="D13" s="51">
        <v>52.76</v>
      </c>
      <c r="E13" s="38">
        <f t="shared" ref="E13" si="21">SUM(F13:H14)</f>
        <v>65.97</v>
      </c>
      <c r="F13" s="38">
        <v>65.97</v>
      </c>
      <c r="G13" s="38"/>
      <c r="H13" s="38"/>
      <c r="I13" s="32">
        <v>438.04</v>
      </c>
      <c r="J13" s="32">
        <f t="shared" ref="J13" si="22">(SUM(K13:L14)*6.63+M13*4.04)*(1+0.065*2/4)</f>
        <v>451.59598575000001</v>
      </c>
      <c r="K13" s="38">
        <f>F13</f>
        <v>65.97</v>
      </c>
      <c r="L13" s="38"/>
      <c r="M13" s="28"/>
      <c r="N13" s="32">
        <f t="shared" ref="N13" si="23">(SUM(O13:P14)*6.63+Q13*4.04)*(1+0.065*3/4)</f>
        <v>0</v>
      </c>
      <c r="O13" s="36"/>
      <c r="P13" s="36"/>
      <c r="Q13" s="28"/>
      <c r="R13" s="32">
        <f t="shared" ref="R13" si="24">(SUM(S13:T14)*6.63+U13*4.04)*(1+0.065*4/4)</f>
        <v>0</v>
      </c>
      <c r="S13" s="36"/>
      <c r="T13" s="36"/>
      <c r="U13" s="28"/>
      <c r="V13" s="28">
        <f t="shared" ref="V13" si="25">W13+AA13</f>
        <v>0</v>
      </c>
      <c r="W13" s="28">
        <f t="shared" ref="W13" si="26">(SUM(X13:Y14)*6.63+Z13*4.04)*1.065*(1+0.06*2/4)</f>
        <v>0</v>
      </c>
      <c r="X13" s="28"/>
      <c r="Y13" s="28"/>
      <c r="Z13" s="28"/>
      <c r="AA13" s="28">
        <f t="shared" ref="AA13" si="27">(SUM(AB13:AC14)*6.63+AD13*4.04)*1.065*(1+0.06*3/4)</f>
        <v>0</v>
      </c>
      <c r="AB13" s="28"/>
      <c r="AC13" s="28"/>
      <c r="AD13" s="28"/>
      <c r="AE13" s="30">
        <f>I13+V13</f>
        <v>438.04</v>
      </c>
      <c r="AF13" s="21" t="s">
        <v>29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5"/>
      <c r="AT13" s="45"/>
      <c r="AU13" s="45"/>
      <c r="AV13" s="43"/>
      <c r="AW13" s="43"/>
      <c r="AX13" s="45"/>
      <c r="AY13" s="45"/>
      <c r="AZ13" s="45"/>
      <c r="BA13" s="45"/>
      <c r="BB13" s="45"/>
      <c r="BC13" s="45"/>
      <c r="BD13" s="45"/>
    </row>
    <row r="14" spans="1:56" ht="52.5" customHeight="1">
      <c r="A14" s="48"/>
      <c r="B14" s="50"/>
      <c r="C14" s="52"/>
      <c r="D14" s="52"/>
      <c r="E14" s="38"/>
      <c r="F14" s="38"/>
      <c r="G14" s="38"/>
      <c r="H14" s="38"/>
      <c r="I14" s="38"/>
      <c r="J14" s="32"/>
      <c r="K14" s="38"/>
      <c r="L14" s="38"/>
      <c r="M14" s="29"/>
      <c r="N14" s="32"/>
      <c r="O14" s="37"/>
      <c r="P14" s="37"/>
      <c r="Q14" s="29"/>
      <c r="R14" s="32"/>
      <c r="S14" s="37"/>
      <c r="T14" s="37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31"/>
      <c r="AF14" s="22" t="s">
        <v>99</v>
      </c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6"/>
      <c r="AT14" s="46"/>
      <c r="AU14" s="46"/>
      <c r="AV14" s="44"/>
      <c r="AW14" s="44"/>
      <c r="AX14" s="46"/>
      <c r="AY14" s="46"/>
      <c r="AZ14" s="46"/>
      <c r="BA14" s="46"/>
      <c r="BB14" s="46"/>
      <c r="BC14" s="46"/>
      <c r="BD14" s="46"/>
    </row>
    <row r="15" spans="1:56" ht="60.75">
      <c r="A15" s="48">
        <v>6</v>
      </c>
      <c r="B15" s="49" t="s">
        <v>40</v>
      </c>
      <c r="C15" s="51" t="s">
        <v>41</v>
      </c>
      <c r="D15" s="51">
        <v>2434.11</v>
      </c>
      <c r="E15" s="38">
        <f t="shared" ref="E15" si="28">SUM(F15:H16)</f>
        <v>242.03</v>
      </c>
      <c r="F15" s="38">
        <v>242.03</v>
      </c>
      <c r="G15" s="38"/>
      <c r="H15" s="38"/>
      <c r="I15" s="32">
        <v>1607.07</v>
      </c>
      <c r="J15" s="32">
        <f t="shared" ref="J15" si="29">(SUM(K15:L16)*6.63+M15*4.04)*(1+0.065*2/4)</f>
        <v>828.40515712499996</v>
      </c>
      <c r="K15" s="38">
        <f>F15*50%</f>
        <v>121.015</v>
      </c>
      <c r="L15" s="38"/>
      <c r="M15" s="28"/>
      <c r="N15" s="32">
        <f t="shared" ref="N15" si="30">(SUM(O15:P16)*6.63+Q15*4.04)*(1+0.065*3/4)</f>
        <v>841.44301068749996</v>
      </c>
      <c r="O15" s="28">
        <f>F15*50%</f>
        <v>121.015</v>
      </c>
      <c r="P15" s="36"/>
      <c r="Q15" s="28"/>
      <c r="R15" s="32">
        <f t="shared" ref="R15" si="31">(SUM(S15:T16)*6.63+U15*4.04)*(1+0.065*4/4)</f>
        <v>0</v>
      </c>
      <c r="S15" s="36"/>
      <c r="T15" s="36"/>
      <c r="U15" s="28"/>
      <c r="V15" s="28">
        <f t="shared" ref="V15" si="32">W15+AA15</f>
        <v>0</v>
      </c>
      <c r="W15" s="28">
        <f t="shared" ref="W15" si="33">(SUM(X15:Y16)*6.63+Z15*4.04)*1.065*(1+0.06*2/4)</f>
        <v>0</v>
      </c>
      <c r="X15" s="28"/>
      <c r="Y15" s="28"/>
      <c r="Z15" s="28"/>
      <c r="AA15" s="28">
        <f t="shared" ref="AA15" si="34">(SUM(AB15:AC16)*6.63+AD15*4.04)*1.065*(1+0.06*3/4)</f>
        <v>0</v>
      </c>
      <c r="AB15" s="28"/>
      <c r="AC15" s="28"/>
      <c r="AD15" s="28"/>
      <c r="AE15" s="30">
        <f>I15+V15</f>
        <v>1607.07</v>
      </c>
      <c r="AF15" s="21" t="s">
        <v>29</v>
      </c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5"/>
      <c r="AT15" s="45"/>
      <c r="AU15" s="45"/>
      <c r="AV15" s="43"/>
      <c r="AW15" s="43"/>
      <c r="AX15" s="45"/>
      <c r="AY15" s="45"/>
      <c r="AZ15" s="45"/>
      <c r="BA15" s="45"/>
      <c r="BB15" s="45"/>
      <c r="BC15" s="45"/>
      <c r="BD15" s="45"/>
    </row>
    <row r="16" spans="1:56" ht="50.25" customHeight="1">
      <c r="A16" s="53"/>
      <c r="B16" s="50"/>
      <c r="C16" s="52"/>
      <c r="D16" s="52"/>
      <c r="E16" s="38"/>
      <c r="F16" s="38"/>
      <c r="G16" s="38"/>
      <c r="H16" s="38"/>
      <c r="I16" s="38"/>
      <c r="J16" s="32"/>
      <c r="K16" s="38"/>
      <c r="L16" s="38"/>
      <c r="M16" s="29"/>
      <c r="N16" s="32"/>
      <c r="O16" s="29"/>
      <c r="P16" s="37"/>
      <c r="Q16" s="29"/>
      <c r="R16" s="32"/>
      <c r="S16" s="37"/>
      <c r="T16" s="37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31"/>
      <c r="AF16" s="22" t="s">
        <v>100</v>
      </c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6"/>
      <c r="AT16" s="46"/>
      <c r="AU16" s="46"/>
      <c r="AV16" s="44"/>
      <c r="AW16" s="44"/>
      <c r="AX16" s="46"/>
      <c r="AY16" s="46"/>
      <c r="AZ16" s="46"/>
      <c r="BA16" s="46"/>
      <c r="BB16" s="46"/>
      <c r="BC16" s="46"/>
      <c r="BD16" s="46"/>
    </row>
    <row r="17" spans="1:56" ht="40.5">
      <c r="A17" s="48">
        <v>7</v>
      </c>
      <c r="B17" s="49" t="s">
        <v>42</v>
      </c>
      <c r="C17" s="51" t="s">
        <v>43</v>
      </c>
      <c r="D17" s="51">
        <v>244.99</v>
      </c>
      <c r="E17" s="38">
        <f t="shared" ref="E17" si="35">SUM(F17:H18)</f>
        <v>166.76</v>
      </c>
      <c r="F17" s="38">
        <v>166.76</v>
      </c>
      <c r="G17" s="38"/>
      <c r="H17" s="38"/>
      <c r="I17" s="32">
        <v>1107.31</v>
      </c>
      <c r="J17" s="32">
        <f t="shared" ref="J17" si="36">(SUM(K17:L18)*6.63+M17*4.04)*(1+0.065*2/4)</f>
        <v>570.77570549999996</v>
      </c>
      <c r="K17" s="38">
        <f>F17*50%</f>
        <v>83.38</v>
      </c>
      <c r="L17" s="38"/>
      <c r="M17" s="28"/>
      <c r="N17" s="32">
        <f t="shared" ref="N17" si="37">(SUM(O17:P18)*6.63+Q17*4.04)*(1+0.065*3/4)</f>
        <v>579.75885825</v>
      </c>
      <c r="O17" s="28">
        <f>F17*50%</f>
        <v>83.38</v>
      </c>
      <c r="P17" s="36"/>
      <c r="Q17" s="28"/>
      <c r="R17" s="32">
        <f t="shared" ref="R17" si="38">(SUM(S17:T18)*6.63+U17*4.04)*(1+0.065*4/4)</f>
        <v>0</v>
      </c>
      <c r="S17" s="36"/>
      <c r="T17" s="36"/>
      <c r="U17" s="28"/>
      <c r="V17" s="28">
        <f t="shared" ref="V17" si="39">W17+AA17</f>
        <v>0</v>
      </c>
      <c r="W17" s="28">
        <f t="shared" ref="W17" si="40">(SUM(X17:Y18)*6.63+Z17*4.04)*1.065*(1+0.06*2/4)</f>
        <v>0</v>
      </c>
      <c r="X17" s="28"/>
      <c r="Y17" s="28"/>
      <c r="Z17" s="28"/>
      <c r="AA17" s="28">
        <f t="shared" ref="AA17" si="41">(SUM(AB17:AC18)*6.63+AD17*4.04)*1.065*(1+0.06*3/4)</f>
        <v>0</v>
      </c>
      <c r="AB17" s="28"/>
      <c r="AC17" s="28"/>
      <c r="AD17" s="28"/>
      <c r="AE17" s="30">
        <f>I17+V17</f>
        <v>1107.31</v>
      </c>
      <c r="AF17" s="27" t="s">
        <v>123</v>
      </c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5"/>
      <c r="AT17" s="45"/>
      <c r="AU17" s="45"/>
      <c r="AV17" s="43"/>
      <c r="AW17" s="43"/>
      <c r="AX17" s="45"/>
      <c r="AY17" s="45"/>
      <c r="AZ17" s="45"/>
      <c r="BA17" s="45"/>
      <c r="BB17" s="45"/>
      <c r="BC17" s="45"/>
      <c r="BD17" s="45"/>
    </row>
    <row r="18" spans="1:56" ht="52.5" customHeight="1">
      <c r="A18" s="53"/>
      <c r="B18" s="50"/>
      <c r="C18" s="52"/>
      <c r="D18" s="52"/>
      <c r="E18" s="38"/>
      <c r="F18" s="38"/>
      <c r="G18" s="38"/>
      <c r="H18" s="38"/>
      <c r="I18" s="38"/>
      <c r="J18" s="32"/>
      <c r="K18" s="38"/>
      <c r="L18" s="38"/>
      <c r="M18" s="29"/>
      <c r="N18" s="32"/>
      <c r="O18" s="29"/>
      <c r="P18" s="37"/>
      <c r="Q18" s="29"/>
      <c r="R18" s="32"/>
      <c r="S18" s="37"/>
      <c r="T18" s="37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1"/>
      <c r="AF18" s="22" t="s">
        <v>124</v>
      </c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6"/>
      <c r="AT18" s="46"/>
      <c r="AU18" s="46"/>
      <c r="AV18" s="44"/>
      <c r="AW18" s="44"/>
      <c r="AX18" s="46"/>
      <c r="AY18" s="46"/>
      <c r="AZ18" s="46"/>
      <c r="BA18" s="46"/>
      <c r="BB18" s="46"/>
      <c r="BC18" s="46"/>
      <c r="BD18" s="46"/>
    </row>
    <row r="19" spans="1:56" ht="60.75">
      <c r="A19" s="47">
        <v>8</v>
      </c>
      <c r="B19" s="49" t="s">
        <v>38</v>
      </c>
      <c r="C19" s="51" t="s">
        <v>45</v>
      </c>
      <c r="D19" s="51">
        <v>1288.3499999999999</v>
      </c>
      <c r="E19" s="38">
        <f t="shared" ref="E19" si="42">SUM(F19:H20)</f>
        <v>1484.51</v>
      </c>
      <c r="F19" s="38">
        <v>1484.51</v>
      </c>
      <c r="G19" s="38"/>
      <c r="H19" s="38"/>
      <c r="I19" s="32">
        <v>9857.15</v>
      </c>
      <c r="J19" s="32">
        <f t="shared" ref="J19" si="43">(SUM(K19:L20)*6.63+M19*4.04)*(1+0.065*2/4)</f>
        <v>5081.0880461249999</v>
      </c>
      <c r="K19" s="38">
        <f>F19*50%</f>
        <v>742.255</v>
      </c>
      <c r="L19" s="38"/>
      <c r="M19" s="28"/>
      <c r="N19" s="32">
        <f t="shared" ref="N19" si="44">(SUM(O19:P20)*6.63+Q19*4.04)*(1+0.065*3/4)</f>
        <v>5161.0567441875</v>
      </c>
      <c r="O19" s="28">
        <f>F19*50%</f>
        <v>742.255</v>
      </c>
      <c r="P19" s="36"/>
      <c r="Q19" s="28"/>
      <c r="R19" s="32">
        <f t="shared" ref="R19" si="45">(SUM(S19:T20)*6.63+U19*4.04)*(1+0.065*4/4)</f>
        <v>0</v>
      </c>
      <c r="S19" s="36"/>
      <c r="T19" s="36"/>
      <c r="U19" s="28"/>
      <c r="V19" s="28">
        <f t="shared" ref="V19" si="46">W19+AA19</f>
        <v>0</v>
      </c>
      <c r="W19" s="28">
        <f t="shared" ref="W19" si="47">(SUM(X19:Y20)*6.63+Z19*4.04)*1.065*(1+0.06*2/4)</f>
        <v>0</v>
      </c>
      <c r="X19" s="28"/>
      <c r="Y19" s="28"/>
      <c r="Z19" s="28"/>
      <c r="AA19" s="28">
        <f t="shared" ref="AA19" si="48">(SUM(AB19:AC20)*6.63+AD19*4.04)*1.065*(1+0.06*3/4)</f>
        <v>0</v>
      </c>
      <c r="AB19" s="28"/>
      <c r="AC19" s="28"/>
      <c r="AD19" s="28"/>
      <c r="AE19" s="30">
        <f>I19+V19</f>
        <v>9857.15</v>
      </c>
      <c r="AF19" s="21" t="s">
        <v>29</v>
      </c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5"/>
      <c r="AT19" s="45"/>
      <c r="AU19" s="45"/>
      <c r="AV19" s="43"/>
      <c r="AW19" s="43"/>
      <c r="AX19" s="45"/>
      <c r="AY19" s="45"/>
      <c r="AZ19" s="45"/>
      <c r="BA19" s="45"/>
      <c r="BB19" s="45"/>
      <c r="BC19" s="45"/>
      <c r="BD19" s="45"/>
    </row>
    <row r="20" spans="1:56" ht="51.75" customHeight="1">
      <c r="A20" s="48"/>
      <c r="B20" s="50"/>
      <c r="C20" s="52"/>
      <c r="D20" s="52"/>
      <c r="E20" s="38"/>
      <c r="F20" s="38"/>
      <c r="G20" s="38"/>
      <c r="H20" s="38"/>
      <c r="I20" s="38"/>
      <c r="J20" s="32"/>
      <c r="K20" s="38"/>
      <c r="L20" s="38"/>
      <c r="M20" s="29"/>
      <c r="N20" s="32"/>
      <c r="O20" s="29"/>
      <c r="P20" s="37"/>
      <c r="Q20" s="29"/>
      <c r="R20" s="32"/>
      <c r="S20" s="37"/>
      <c r="T20" s="37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31"/>
      <c r="AF20" s="22" t="s">
        <v>102</v>
      </c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6"/>
      <c r="AT20" s="46"/>
      <c r="AU20" s="46"/>
      <c r="AV20" s="44"/>
      <c r="AW20" s="44"/>
      <c r="AX20" s="46"/>
      <c r="AY20" s="46"/>
      <c r="AZ20" s="46"/>
      <c r="BA20" s="46"/>
      <c r="BB20" s="46"/>
      <c r="BC20" s="46"/>
      <c r="BD20" s="46"/>
    </row>
    <row r="21" spans="1:56" ht="60.75">
      <c r="A21" s="48">
        <v>9</v>
      </c>
      <c r="B21" s="49" t="s">
        <v>47</v>
      </c>
      <c r="C21" s="51" t="s">
        <v>46</v>
      </c>
      <c r="D21" s="51">
        <v>50100.84</v>
      </c>
      <c r="E21" s="38">
        <f t="shared" ref="E21" si="49">SUM(F21:H22)</f>
        <v>19316.16</v>
      </c>
      <c r="F21" s="38">
        <v>19316.16</v>
      </c>
      <c r="G21" s="38"/>
      <c r="H21" s="38"/>
      <c r="I21" s="32">
        <v>76597.16</v>
      </c>
      <c r="J21" s="32">
        <f t="shared" ref="J21" si="50">(SUM(K21:L22)*6.63+M21*4.04)*(1+0.065*2/4)</f>
        <v>7748.5778160335994</v>
      </c>
      <c r="K21" s="32">
        <f>F21*10%*58.6%</f>
        <v>1131.926976</v>
      </c>
      <c r="L21" s="38"/>
      <c r="M21" s="28"/>
      <c r="N21" s="32">
        <f t="shared" ref="N21" si="51">(SUM(O21:P22)*6.63+Q21*4.04)*(1+0.065*3/4)</f>
        <v>31482.115194441601</v>
      </c>
      <c r="O21" s="28">
        <f>F21*40%*58.6%</f>
        <v>4527.7079039999999</v>
      </c>
      <c r="P21" s="36"/>
      <c r="Q21" s="28"/>
      <c r="R21" s="32">
        <f t="shared" ref="R21" si="52">(SUM(S21:T22)*6.63+U21*4.04)*(1+0.065*4/4)</f>
        <v>39962.398905935996</v>
      </c>
      <c r="S21" s="28">
        <f>F21*50%*58.6%</f>
        <v>5659.6348799999996</v>
      </c>
      <c r="T21" s="36"/>
      <c r="U21" s="28"/>
      <c r="V21" s="28">
        <v>53676.97</v>
      </c>
      <c r="W21" s="28">
        <f t="shared" ref="W21" si="53">(SUM(X21:Y22)*6.63+Z21*4.04)*1.065*(1+0.06*2/4)</f>
        <v>40711.727983032302</v>
      </c>
      <c r="X21" s="28">
        <f>(F21-K21-O21-S21)*70%</f>
        <v>5597.8231680000017</v>
      </c>
      <c r="Y21" s="28"/>
      <c r="Z21" s="28"/>
      <c r="AA21" s="28">
        <f t="shared" ref="AA21" si="54">(SUM(AB21:AC22)*6.63+AD21*4.04)*1.065*(1+0.06*3/4)</f>
        <v>17701.97881093013</v>
      </c>
      <c r="AB21" s="28">
        <f>(F21-K21-O21-S21)*30%</f>
        <v>2399.0670720000007</v>
      </c>
      <c r="AC21" s="28"/>
      <c r="AD21" s="28"/>
      <c r="AE21" s="30">
        <f>I21+V21</f>
        <v>130274.13</v>
      </c>
      <c r="AF21" s="21" t="s">
        <v>29</v>
      </c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3"/>
      <c r="AR21" s="41"/>
      <c r="AS21" s="45"/>
      <c r="AT21" s="45"/>
      <c r="AU21" s="45"/>
      <c r="AV21" s="43"/>
      <c r="AW21" s="43"/>
      <c r="AX21" s="45"/>
      <c r="AY21" s="45"/>
      <c r="AZ21" s="45"/>
      <c r="BA21" s="45"/>
      <c r="BB21" s="45"/>
      <c r="BC21" s="45"/>
      <c r="BD21" s="45"/>
    </row>
    <row r="22" spans="1:56" ht="52.5" customHeight="1">
      <c r="A22" s="53"/>
      <c r="B22" s="50"/>
      <c r="C22" s="52"/>
      <c r="D22" s="52"/>
      <c r="E22" s="38"/>
      <c r="F22" s="38"/>
      <c r="G22" s="38"/>
      <c r="H22" s="38"/>
      <c r="I22" s="38"/>
      <c r="J22" s="32"/>
      <c r="K22" s="32"/>
      <c r="L22" s="38"/>
      <c r="M22" s="29"/>
      <c r="N22" s="32"/>
      <c r="O22" s="29"/>
      <c r="P22" s="37"/>
      <c r="Q22" s="29"/>
      <c r="R22" s="32"/>
      <c r="S22" s="29"/>
      <c r="T22" s="37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31"/>
      <c r="AF22" s="22" t="s">
        <v>48</v>
      </c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4"/>
      <c r="AR22" s="42"/>
      <c r="AS22" s="46"/>
      <c r="AT22" s="46"/>
      <c r="AU22" s="46"/>
      <c r="AV22" s="44"/>
      <c r="AW22" s="44"/>
      <c r="AX22" s="46"/>
      <c r="AY22" s="46"/>
      <c r="AZ22" s="46"/>
      <c r="BA22" s="46"/>
      <c r="BB22" s="46"/>
      <c r="BC22" s="46"/>
      <c r="BD22" s="46"/>
    </row>
    <row r="23" spans="1:56" ht="31.5" customHeight="1">
      <c r="A23" s="48">
        <v>10</v>
      </c>
      <c r="B23" s="49" t="s">
        <v>49</v>
      </c>
      <c r="C23" s="51" t="s">
        <v>50</v>
      </c>
      <c r="D23" s="51">
        <v>4275.1400000000003</v>
      </c>
      <c r="E23" s="38">
        <f t="shared" ref="E23" si="55">SUM(F23:H24)</f>
        <v>1268.78</v>
      </c>
      <c r="F23" s="38">
        <v>1268.78</v>
      </c>
      <c r="G23" s="38"/>
      <c r="H23" s="38"/>
      <c r="I23" s="32">
        <f t="shared" ref="I23" si="56">J23+N23+R23</f>
        <v>0</v>
      </c>
      <c r="J23" s="32">
        <f t="shared" ref="J23" si="57">(SUM(K23:L24)*6.63+M23*4.04)*(1+0.065*2/4)</f>
        <v>0</v>
      </c>
      <c r="K23" s="38"/>
      <c r="L23" s="38"/>
      <c r="M23" s="28"/>
      <c r="N23" s="32">
        <f t="shared" ref="N23" si="58">(SUM(O23:P24)*6.63+Q23*4.04)*(1+0.065*3/4)</f>
        <v>0</v>
      </c>
      <c r="O23" s="36"/>
      <c r="P23" s="36"/>
      <c r="Q23" s="28"/>
      <c r="R23" s="32">
        <f t="shared" ref="R23" si="59">(SUM(S23:T24)*6.63+U23*4.04)*(1+0.065*4/4)</f>
        <v>0</v>
      </c>
      <c r="S23" s="36"/>
      <c r="T23" s="36"/>
      <c r="U23" s="28"/>
      <c r="V23" s="28">
        <v>8753.26</v>
      </c>
      <c r="W23" s="28">
        <f t="shared" ref="W23" si="60">(SUM(X23:Y24)*6.63+Z23*4.04)*1.065*(1+0.06*2/4)</f>
        <v>9227.5559052299977</v>
      </c>
      <c r="X23" s="28">
        <f>F23</f>
        <v>1268.78</v>
      </c>
      <c r="Y23" s="28"/>
      <c r="Z23" s="28"/>
      <c r="AA23" s="28">
        <f t="shared" ref="AA23" si="61">(SUM(AB23:AC24)*6.63+AD23*4.04)*1.065*(1+0.06*3/4)</f>
        <v>0</v>
      </c>
      <c r="AB23" s="28"/>
      <c r="AC23" s="28"/>
      <c r="AD23" s="28"/>
      <c r="AE23" s="30">
        <f>I23+V23</f>
        <v>8753.26</v>
      </c>
      <c r="AF23" s="21" t="s">
        <v>103</v>
      </c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5"/>
      <c r="AT23" s="45"/>
      <c r="AU23" s="45"/>
      <c r="AV23" s="43"/>
      <c r="AW23" s="43"/>
      <c r="AX23" s="45"/>
      <c r="AY23" s="45"/>
      <c r="AZ23" s="45"/>
      <c r="BA23" s="45"/>
      <c r="BB23" s="45"/>
      <c r="BC23" s="45"/>
      <c r="BD23" s="45"/>
    </row>
    <row r="24" spans="1:56" ht="54" customHeight="1">
      <c r="A24" s="53"/>
      <c r="B24" s="50"/>
      <c r="C24" s="52"/>
      <c r="D24" s="52"/>
      <c r="E24" s="38"/>
      <c r="F24" s="38"/>
      <c r="G24" s="38"/>
      <c r="H24" s="38"/>
      <c r="I24" s="38"/>
      <c r="J24" s="32"/>
      <c r="K24" s="38"/>
      <c r="L24" s="38"/>
      <c r="M24" s="29"/>
      <c r="N24" s="32"/>
      <c r="O24" s="37"/>
      <c r="P24" s="37"/>
      <c r="Q24" s="29"/>
      <c r="R24" s="32"/>
      <c r="S24" s="37"/>
      <c r="T24" s="37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31"/>
      <c r="AF24" s="22" t="s">
        <v>104</v>
      </c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6"/>
      <c r="AT24" s="46"/>
      <c r="AU24" s="46"/>
      <c r="AV24" s="44"/>
      <c r="AW24" s="44"/>
      <c r="AX24" s="46"/>
      <c r="AY24" s="46"/>
      <c r="AZ24" s="46"/>
      <c r="BA24" s="46"/>
      <c r="BB24" s="46"/>
      <c r="BC24" s="46"/>
      <c r="BD24" s="46"/>
    </row>
    <row r="25" spans="1:56" ht="25.5" customHeight="1">
      <c r="A25" s="47">
        <v>11</v>
      </c>
      <c r="B25" s="49" t="s">
        <v>51</v>
      </c>
      <c r="C25" s="51" t="s">
        <v>52</v>
      </c>
      <c r="D25" s="51">
        <v>1006.17</v>
      </c>
      <c r="E25" s="38">
        <f t="shared" ref="E25" si="62">SUM(F25:H26)</f>
        <v>690.08</v>
      </c>
      <c r="F25" s="38">
        <v>690.08</v>
      </c>
      <c r="G25" s="38"/>
      <c r="H25" s="38"/>
      <c r="I25" s="32">
        <f t="shared" ref="I25" si="63">J25+N25+R25</f>
        <v>0</v>
      </c>
      <c r="J25" s="32">
        <f t="shared" ref="J25" si="64">(SUM(K25:L26)*6.63+M25*4.04)*(1+0.065*2/4)</f>
        <v>0</v>
      </c>
      <c r="K25" s="38"/>
      <c r="L25" s="38"/>
      <c r="M25" s="28"/>
      <c r="N25" s="32">
        <f t="shared" ref="N25" si="65">(SUM(O25:P26)*6.63+Q25*4.04)*(1+0.065*3/4)</f>
        <v>0</v>
      </c>
      <c r="O25" s="36"/>
      <c r="P25" s="36"/>
      <c r="Q25" s="28"/>
      <c r="R25" s="32">
        <f t="shared" ref="R25" si="66">(SUM(S25:T26)*6.63+U25*4.04)*(1+0.065*4/4)</f>
        <v>0</v>
      </c>
      <c r="S25" s="36"/>
      <c r="T25" s="36"/>
      <c r="U25" s="28"/>
      <c r="V25" s="28">
        <v>4760.83</v>
      </c>
      <c r="W25" s="28">
        <f t="shared" ref="W25" si="67">(SUM(X25:Y26)*6.63+Z25*4.04)*1.065*(1+0.06*2/4)</f>
        <v>5018.7989872799999</v>
      </c>
      <c r="X25" s="28">
        <f>F25</f>
        <v>690.08</v>
      </c>
      <c r="Y25" s="28"/>
      <c r="Z25" s="28"/>
      <c r="AA25" s="28">
        <f t="shared" ref="AA25" si="68">(SUM(AB25:AC26)*6.63+AD25*4.04)*1.065*(1+0.06*3/4)</f>
        <v>0</v>
      </c>
      <c r="AB25" s="28"/>
      <c r="AC25" s="28"/>
      <c r="AD25" s="28"/>
      <c r="AE25" s="30">
        <f>I25+V25</f>
        <v>4760.83</v>
      </c>
      <c r="AF25" s="21" t="s">
        <v>125</v>
      </c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3"/>
      <c r="AR25" s="43"/>
      <c r="AS25" s="45"/>
      <c r="AT25" s="45"/>
      <c r="AU25" s="45"/>
      <c r="AV25" s="43"/>
      <c r="AW25" s="43"/>
      <c r="AX25" s="45"/>
      <c r="AY25" s="45"/>
      <c r="AZ25" s="45"/>
      <c r="BA25" s="45"/>
      <c r="BB25" s="45"/>
      <c r="BC25" s="45"/>
      <c r="BD25" s="45"/>
    </row>
    <row r="26" spans="1:56" ht="54" customHeight="1">
      <c r="A26" s="48"/>
      <c r="B26" s="50"/>
      <c r="C26" s="52"/>
      <c r="D26" s="52"/>
      <c r="E26" s="38"/>
      <c r="F26" s="38"/>
      <c r="G26" s="38"/>
      <c r="H26" s="38"/>
      <c r="I26" s="38"/>
      <c r="J26" s="32"/>
      <c r="K26" s="38"/>
      <c r="L26" s="38"/>
      <c r="M26" s="29"/>
      <c r="N26" s="32"/>
      <c r="O26" s="37"/>
      <c r="P26" s="37"/>
      <c r="Q26" s="29"/>
      <c r="R26" s="32"/>
      <c r="S26" s="37"/>
      <c r="T26" s="37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31"/>
      <c r="AF26" s="22" t="s">
        <v>105</v>
      </c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4"/>
      <c r="AR26" s="44"/>
      <c r="AS26" s="46"/>
      <c r="AT26" s="46"/>
      <c r="AU26" s="46"/>
      <c r="AV26" s="44"/>
      <c r="AW26" s="44"/>
      <c r="AX26" s="46"/>
      <c r="AY26" s="46"/>
      <c r="AZ26" s="46"/>
      <c r="BA26" s="46"/>
      <c r="BB26" s="46"/>
      <c r="BC26" s="46"/>
      <c r="BD26" s="46"/>
    </row>
    <row r="27" spans="1:56" ht="28.5" customHeight="1">
      <c r="A27" s="48">
        <v>12</v>
      </c>
      <c r="B27" s="49" t="s">
        <v>53</v>
      </c>
      <c r="C27" s="51" t="s">
        <v>54</v>
      </c>
      <c r="D27" s="51">
        <v>3066.31</v>
      </c>
      <c r="E27" s="38">
        <f t="shared" ref="E27" si="69">SUM(F27:H28)</f>
        <v>2279.46</v>
      </c>
      <c r="F27" s="38">
        <v>2279.46</v>
      </c>
      <c r="G27" s="38"/>
      <c r="H27" s="38"/>
      <c r="I27" s="32">
        <f t="shared" ref="I27" si="70">J27+N27+R27</f>
        <v>0</v>
      </c>
      <c r="J27" s="32">
        <f t="shared" ref="J27" si="71">(SUM(K27:L28)*6.63+M27*4.04)*(1+0.065*2/4)</f>
        <v>0</v>
      </c>
      <c r="K27" s="38"/>
      <c r="L27" s="38"/>
      <c r="M27" s="28"/>
      <c r="N27" s="32">
        <f t="shared" ref="N27" si="72">(SUM(O27:P28)*6.63+Q27*4.04)*(1+0.065*3/4)</f>
        <v>0</v>
      </c>
      <c r="O27" s="36"/>
      <c r="P27" s="36"/>
      <c r="Q27" s="28"/>
      <c r="R27" s="32">
        <f t="shared" ref="R27" si="73">(SUM(S27:T28)*6.63+U27*4.04)*(1+0.065*4/4)</f>
        <v>0</v>
      </c>
      <c r="S27" s="36"/>
      <c r="T27" s="36"/>
      <c r="U27" s="28"/>
      <c r="V27" s="28">
        <v>15725.9</v>
      </c>
      <c r="W27" s="28">
        <f t="shared" ref="W27" si="74">(SUM(X27:Y28)*6.63+Z27*4.04)*1.065*(1+0.06*2/4)</f>
        <v>0</v>
      </c>
      <c r="X27" s="28"/>
      <c r="Y27" s="28"/>
      <c r="Z27" s="28"/>
      <c r="AA27" s="28">
        <f t="shared" ref="AA27" si="75">(SUM(AB27:AC28)*6.63+AD27*4.04)*1.065*(1+0.06*3/4)</f>
        <v>16819.434975914999</v>
      </c>
      <c r="AB27" s="28">
        <f>F27</f>
        <v>2279.46</v>
      </c>
      <c r="AC27" s="28"/>
      <c r="AD27" s="28"/>
      <c r="AE27" s="30">
        <f>I27+V27</f>
        <v>15725.9</v>
      </c>
      <c r="AF27" s="21" t="s">
        <v>125</v>
      </c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3"/>
      <c r="AR27" s="43"/>
      <c r="AS27" s="45"/>
      <c r="AT27" s="45"/>
      <c r="AU27" s="45"/>
      <c r="AV27" s="43"/>
      <c r="AW27" s="43"/>
      <c r="AX27" s="45"/>
      <c r="AY27" s="45"/>
      <c r="AZ27" s="45"/>
      <c r="BA27" s="45"/>
      <c r="BB27" s="45"/>
      <c r="BC27" s="45"/>
      <c r="BD27" s="45"/>
    </row>
    <row r="28" spans="1:56" ht="47.25" customHeight="1">
      <c r="A28" s="53"/>
      <c r="B28" s="50"/>
      <c r="C28" s="52"/>
      <c r="D28" s="52"/>
      <c r="E28" s="38"/>
      <c r="F28" s="38"/>
      <c r="G28" s="38"/>
      <c r="H28" s="38"/>
      <c r="I28" s="38"/>
      <c r="J28" s="32"/>
      <c r="K28" s="38"/>
      <c r="L28" s="38"/>
      <c r="M28" s="29"/>
      <c r="N28" s="32"/>
      <c r="O28" s="37"/>
      <c r="P28" s="37"/>
      <c r="Q28" s="29"/>
      <c r="R28" s="32"/>
      <c r="S28" s="37"/>
      <c r="T28" s="37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31"/>
      <c r="AF28" s="22" t="s">
        <v>101</v>
      </c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4"/>
      <c r="AR28" s="44"/>
      <c r="AS28" s="46"/>
      <c r="AT28" s="46"/>
      <c r="AU28" s="46"/>
      <c r="AV28" s="44"/>
      <c r="AW28" s="44"/>
      <c r="AX28" s="46"/>
      <c r="AY28" s="46"/>
      <c r="AZ28" s="46"/>
      <c r="BA28" s="46"/>
      <c r="BB28" s="46"/>
      <c r="BC28" s="46"/>
      <c r="BD28" s="46"/>
    </row>
    <row r="29" spans="1:56" ht="41.25" customHeight="1">
      <c r="A29" s="48">
        <v>13</v>
      </c>
      <c r="B29" s="49" t="s">
        <v>55</v>
      </c>
      <c r="C29" s="51" t="s">
        <v>44</v>
      </c>
      <c r="D29" s="51">
        <v>657.86</v>
      </c>
      <c r="E29" s="38">
        <f t="shared" ref="E29" si="76">SUM(F29:H30)</f>
        <v>418.84</v>
      </c>
      <c r="F29" s="38">
        <v>382.88</v>
      </c>
      <c r="G29" s="38"/>
      <c r="H29" s="38">
        <v>35.96</v>
      </c>
      <c r="I29" s="32">
        <f t="shared" ref="I29" si="77">J29+N29+R29</f>
        <v>0</v>
      </c>
      <c r="J29" s="32">
        <f t="shared" ref="J29" si="78">(SUM(K29:L30)*6.63+M29*4.04)*(1+0.065*2/4)</f>
        <v>0</v>
      </c>
      <c r="K29" s="38"/>
      <c r="L29" s="38"/>
      <c r="M29" s="28"/>
      <c r="N29" s="32">
        <f t="shared" ref="N29" si="79">(SUM(O29:P30)*6.63+Q29*4.04)*(1+0.065*3/4)</f>
        <v>0</v>
      </c>
      <c r="O29" s="36"/>
      <c r="P29" s="36"/>
      <c r="Q29" s="28"/>
      <c r="R29" s="32">
        <f t="shared" ref="R29" si="80">(SUM(S29:T30)*6.63+U29*4.04)*(1+0.065*4/4)</f>
        <v>0</v>
      </c>
      <c r="S29" s="36"/>
      <c r="T29" s="36"/>
      <c r="U29" s="28"/>
      <c r="V29" s="28">
        <v>2792.42</v>
      </c>
      <c r="W29" s="28">
        <f t="shared" ref="W29" si="81">(SUM(X29:Y30)*6.63+Z29*4.04)*1.065*(1+0.06*2/4)</f>
        <v>835.38042962399982</v>
      </c>
      <c r="X29" s="28">
        <f>F29*30%</f>
        <v>114.86399999999999</v>
      </c>
      <c r="Y29" s="28"/>
      <c r="Z29" s="28"/>
      <c r="AA29" s="28">
        <f t="shared" ref="AA29" si="82">(SUM(AB29:AC30)*6.63+AD29*4.04)*1.065*(1+0.06*3/4)</f>
        <v>2139.2916794039993</v>
      </c>
      <c r="AB29" s="28">
        <f>F29*70%</f>
        <v>268.01599999999996</v>
      </c>
      <c r="AC29" s="28"/>
      <c r="AD29" s="28">
        <f>H29</f>
        <v>35.96</v>
      </c>
      <c r="AE29" s="30">
        <f>I29+V29</f>
        <v>2792.42</v>
      </c>
      <c r="AF29" s="21" t="s">
        <v>106</v>
      </c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3"/>
      <c r="AR29" s="43"/>
      <c r="AS29" s="45"/>
      <c r="AT29" s="45"/>
      <c r="AU29" s="45"/>
      <c r="AV29" s="43"/>
      <c r="AW29" s="43"/>
      <c r="AX29" s="45"/>
      <c r="AY29" s="45"/>
      <c r="AZ29" s="45"/>
      <c r="BA29" s="45"/>
      <c r="BB29" s="45"/>
      <c r="BC29" s="45"/>
      <c r="BD29" s="45"/>
    </row>
    <row r="30" spans="1:56" ht="57.75" customHeight="1">
      <c r="A30" s="53"/>
      <c r="B30" s="50"/>
      <c r="C30" s="52"/>
      <c r="D30" s="52"/>
      <c r="E30" s="38"/>
      <c r="F30" s="38"/>
      <c r="G30" s="38"/>
      <c r="H30" s="38"/>
      <c r="I30" s="38"/>
      <c r="J30" s="32"/>
      <c r="K30" s="38"/>
      <c r="L30" s="38"/>
      <c r="M30" s="29"/>
      <c r="N30" s="32"/>
      <c r="O30" s="37"/>
      <c r="P30" s="37"/>
      <c r="Q30" s="29"/>
      <c r="R30" s="32"/>
      <c r="S30" s="37"/>
      <c r="T30" s="37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31"/>
      <c r="AF30" s="22" t="s">
        <v>107</v>
      </c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4"/>
      <c r="AR30" s="44"/>
      <c r="AS30" s="46"/>
      <c r="AT30" s="46"/>
      <c r="AU30" s="46"/>
      <c r="AV30" s="44"/>
      <c r="AW30" s="44"/>
      <c r="AX30" s="46"/>
      <c r="AY30" s="46"/>
      <c r="AZ30" s="46"/>
      <c r="BA30" s="46"/>
      <c r="BB30" s="46"/>
      <c r="BC30" s="46"/>
      <c r="BD30" s="46"/>
    </row>
    <row r="31" spans="1:56" ht="30" customHeight="1">
      <c r="A31" s="47">
        <v>14</v>
      </c>
      <c r="B31" s="49" t="s">
        <v>57</v>
      </c>
      <c r="C31" s="51" t="s">
        <v>58</v>
      </c>
      <c r="D31" s="51">
        <v>223.24</v>
      </c>
      <c r="E31" s="38">
        <f t="shared" ref="E31" si="83">SUM(F31:H32)</f>
        <v>73.92</v>
      </c>
      <c r="F31" s="38">
        <v>73.92</v>
      </c>
      <c r="G31" s="38"/>
      <c r="H31" s="38"/>
      <c r="I31" s="32">
        <f t="shared" ref="I31" si="84">J31+N31+R31</f>
        <v>0</v>
      </c>
      <c r="J31" s="32">
        <f t="shared" ref="J31" si="85">(SUM(K31:L32)*6.63+M31*4.04)*(1+0.065*2/4)</f>
        <v>0</v>
      </c>
      <c r="K31" s="38"/>
      <c r="L31" s="38"/>
      <c r="M31" s="28"/>
      <c r="N31" s="32">
        <f t="shared" ref="N31" si="86">(SUM(O31:P32)*6.63+Q31*4.04)*(1+0.065*3/4)</f>
        <v>0</v>
      </c>
      <c r="O31" s="36"/>
      <c r="P31" s="36"/>
      <c r="Q31" s="28"/>
      <c r="R31" s="32">
        <f t="shared" ref="R31" si="87">(SUM(S31:T32)*6.63+U31*4.04)*(1+0.065*4/4)</f>
        <v>0</v>
      </c>
      <c r="S31" s="36"/>
      <c r="T31" s="36"/>
      <c r="U31" s="28"/>
      <c r="V31" s="28">
        <v>509.97</v>
      </c>
      <c r="W31" s="28">
        <f t="shared" ref="W31" si="88">(SUM(X31:Y32)*6.63+Z31*4.04)*1.065*(1+0.06*2/4)</f>
        <v>0</v>
      </c>
      <c r="X31" s="28"/>
      <c r="Y31" s="28"/>
      <c r="Z31" s="28"/>
      <c r="AA31" s="28">
        <f t="shared" ref="AA31" si="89">(SUM(AB31:AC32)*6.63+AD31*4.04)*1.065*(1+0.06*3/4)</f>
        <v>545.43296807999991</v>
      </c>
      <c r="AB31" s="28">
        <f>F31</f>
        <v>73.92</v>
      </c>
      <c r="AC31" s="28"/>
      <c r="AD31" s="28"/>
      <c r="AE31" s="30">
        <f>I31+V31</f>
        <v>509.97</v>
      </c>
      <c r="AF31" s="21" t="s">
        <v>108</v>
      </c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3"/>
      <c r="AR31" s="43"/>
      <c r="AS31" s="45"/>
      <c r="AT31" s="45"/>
      <c r="AU31" s="45"/>
      <c r="AV31" s="43"/>
      <c r="AW31" s="43"/>
      <c r="AX31" s="45"/>
      <c r="AY31" s="45"/>
      <c r="AZ31" s="45"/>
      <c r="BA31" s="45"/>
      <c r="BB31" s="45"/>
      <c r="BC31" s="45"/>
      <c r="BD31" s="45"/>
    </row>
    <row r="32" spans="1:56" ht="47.25" customHeight="1">
      <c r="A32" s="48"/>
      <c r="B32" s="50"/>
      <c r="C32" s="52"/>
      <c r="D32" s="52"/>
      <c r="E32" s="38"/>
      <c r="F32" s="38"/>
      <c r="G32" s="38"/>
      <c r="H32" s="38"/>
      <c r="I32" s="38"/>
      <c r="J32" s="32"/>
      <c r="K32" s="38"/>
      <c r="L32" s="38"/>
      <c r="M32" s="29"/>
      <c r="N32" s="32"/>
      <c r="O32" s="37"/>
      <c r="P32" s="37"/>
      <c r="Q32" s="29"/>
      <c r="R32" s="32"/>
      <c r="S32" s="37"/>
      <c r="T32" s="37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31"/>
      <c r="AF32" s="22" t="s">
        <v>109</v>
      </c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4"/>
      <c r="AR32" s="44"/>
      <c r="AS32" s="46"/>
      <c r="AT32" s="46"/>
      <c r="AU32" s="46"/>
      <c r="AV32" s="44"/>
      <c r="AW32" s="44"/>
      <c r="AX32" s="46"/>
      <c r="AY32" s="46"/>
      <c r="AZ32" s="46"/>
      <c r="BA32" s="46"/>
      <c r="BB32" s="46"/>
      <c r="BC32" s="46"/>
      <c r="BD32" s="46"/>
    </row>
    <row r="33" spans="1:56" ht="32.25" customHeight="1">
      <c r="A33" s="48">
        <v>15</v>
      </c>
      <c r="B33" s="49" t="s">
        <v>59</v>
      </c>
      <c r="C33" s="51" t="s">
        <v>60</v>
      </c>
      <c r="D33" s="51">
        <v>65.010000000000005</v>
      </c>
      <c r="E33" s="38">
        <f t="shared" ref="E33" si="90">SUM(F33:H34)</f>
        <v>18.22</v>
      </c>
      <c r="F33" s="38">
        <v>15.36</v>
      </c>
      <c r="G33" s="38"/>
      <c r="H33" s="38">
        <v>2.86</v>
      </c>
      <c r="I33" s="32">
        <f t="shared" ref="I33" si="91">J33+N33+R33</f>
        <v>0</v>
      </c>
      <c r="J33" s="32">
        <f t="shared" ref="J33" si="92">(SUM(K33:L34)*6.63+M33*4.04)*(1+0.065*2/4)</f>
        <v>0</v>
      </c>
      <c r="K33" s="38"/>
      <c r="L33" s="38"/>
      <c r="M33" s="28"/>
      <c r="N33" s="32">
        <f t="shared" ref="N33" si="93">(SUM(O33:P34)*6.63+Q33*4.04)*(1+0.065*3/4)</f>
        <v>0</v>
      </c>
      <c r="O33" s="36"/>
      <c r="P33" s="36"/>
      <c r="Q33" s="28"/>
      <c r="R33" s="32">
        <f t="shared" ref="R33" si="94">(SUM(S33:T34)*6.63+U33*4.04)*(1+0.065*4/4)</f>
        <v>0</v>
      </c>
      <c r="S33" s="36"/>
      <c r="T33" s="36"/>
      <c r="U33" s="28"/>
      <c r="V33" s="28">
        <v>117.97</v>
      </c>
      <c r="W33" s="28">
        <f t="shared" ref="W33" si="95">(SUM(X33:Y34)*6.63+Z33*4.04)*1.065*(1+0.06*2/4)</f>
        <v>62.192238419999995</v>
      </c>
      <c r="X33" s="28">
        <f>F33*50%</f>
        <v>7.68</v>
      </c>
      <c r="Y33" s="28">
        <f>G33*50%</f>
        <v>0</v>
      </c>
      <c r="Z33" s="28">
        <f>H33*50%</f>
        <v>1.43</v>
      </c>
      <c r="AA33" s="28">
        <f t="shared" ref="AA33" si="96">(SUM(AB33:AC34)*6.63+AD33*4.04)*1.065*(1+0.06*3/4)</f>
        <v>63.097950629999993</v>
      </c>
      <c r="AB33" s="28">
        <f>F33*50%</f>
        <v>7.68</v>
      </c>
      <c r="AC33" s="28">
        <f t="shared" ref="AC33" si="97">G33*50%</f>
        <v>0</v>
      </c>
      <c r="AD33" s="28">
        <f t="shared" ref="AD33" si="98">H33*50%</f>
        <v>1.43</v>
      </c>
      <c r="AE33" s="30">
        <f>I33+V33</f>
        <v>117.97</v>
      </c>
      <c r="AF33" s="21" t="s">
        <v>110</v>
      </c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3"/>
      <c r="AR33" s="43"/>
      <c r="AS33" s="45"/>
      <c r="AT33" s="45"/>
      <c r="AU33" s="45"/>
      <c r="AV33" s="43"/>
      <c r="AW33" s="43"/>
      <c r="AX33" s="45"/>
      <c r="AY33" s="45"/>
      <c r="AZ33" s="45"/>
      <c r="BA33" s="45"/>
      <c r="BB33" s="45"/>
      <c r="BC33" s="45"/>
      <c r="BD33" s="45"/>
    </row>
    <row r="34" spans="1:56" ht="52.5" customHeight="1">
      <c r="A34" s="53"/>
      <c r="B34" s="50"/>
      <c r="C34" s="52"/>
      <c r="D34" s="52"/>
      <c r="E34" s="38"/>
      <c r="F34" s="38"/>
      <c r="G34" s="38"/>
      <c r="H34" s="38"/>
      <c r="I34" s="38"/>
      <c r="J34" s="32"/>
      <c r="K34" s="38"/>
      <c r="L34" s="38"/>
      <c r="M34" s="29"/>
      <c r="N34" s="32"/>
      <c r="O34" s="37"/>
      <c r="P34" s="37"/>
      <c r="Q34" s="29"/>
      <c r="R34" s="32"/>
      <c r="S34" s="37"/>
      <c r="T34" s="37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31"/>
      <c r="AF34" s="22" t="s">
        <v>111</v>
      </c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4"/>
      <c r="AR34" s="44"/>
      <c r="AS34" s="46"/>
      <c r="AT34" s="46"/>
      <c r="AU34" s="46"/>
      <c r="AV34" s="44"/>
      <c r="AW34" s="44"/>
      <c r="AX34" s="46"/>
      <c r="AY34" s="46"/>
      <c r="AZ34" s="46"/>
      <c r="BA34" s="46"/>
      <c r="BB34" s="46"/>
      <c r="BC34" s="46"/>
      <c r="BD34" s="46"/>
    </row>
    <row r="35" spans="1:56" ht="32.25" customHeight="1">
      <c r="A35" s="48">
        <v>16</v>
      </c>
      <c r="B35" s="49" t="s">
        <v>61</v>
      </c>
      <c r="C35" s="51" t="s">
        <v>62</v>
      </c>
      <c r="D35" s="51">
        <v>12.31</v>
      </c>
      <c r="E35" s="38">
        <f t="shared" ref="E35" si="99">SUM(F35:H36)</f>
        <v>2.95</v>
      </c>
      <c r="F35" s="38"/>
      <c r="G35" s="38">
        <v>2.95</v>
      </c>
      <c r="H35" s="38"/>
      <c r="I35" s="32">
        <f t="shared" ref="I35" si="100">J35+N35+R35</f>
        <v>0</v>
      </c>
      <c r="J35" s="32">
        <f t="shared" ref="J35" si="101">(SUM(K35:L36)*6.63+M35*4.04)*(1+0.065*2/4)</f>
        <v>0</v>
      </c>
      <c r="K35" s="38"/>
      <c r="L35" s="38"/>
      <c r="M35" s="28"/>
      <c r="N35" s="32">
        <f t="shared" ref="N35" si="102">(SUM(O35:P36)*6.63+Q35*4.04)*(1+0.065*3/4)</f>
        <v>0</v>
      </c>
      <c r="O35" s="36"/>
      <c r="P35" s="36"/>
      <c r="Q35" s="28"/>
      <c r="R35" s="32">
        <f t="shared" ref="R35" si="103">(SUM(S35:T36)*6.63+U35*4.04)*(1+0.065*4/4)</f>
        <v>0</v>
      </c>
      <c r="S35" s="36"/>
      <c r="T35" s="36"/>
      <c r="U35" s="28"/>
      <c r="V35" s="28">
        <v>20.350000000000001</v>
      </c>
      <c r="W35" s="28">
        <f t="shared" ref="W35" si="104">(SUM(X35:Y36)*6.63+Z35*4.04)*1.065*(1+0.06*2/4)</f>
        <v>10.7273482875</v>
      </c>
      <c r="X35" s="28">
        <f>F35*50%</f>
        <v>0</v>
      </c>
      <c r="Y35" s="28">
        <f>G35*50%</f>
        <v>1.4750000000000001</v>
      </c>
      <c r="Z35" s="28">
        <f>H35*50%</f>
        <v>0</v>
      </c>
      <c r="AA35" s="28">
        <f t="shared" ref="AA35" si="105">(SUM(AB35:AC36)*6.63+AD35*4.04)*1.065*(1+0.06*3/4)</f>
        <v>10.883571806249998</v>
      </c>
      <c r="AB35" s="28">
        <f>F35*50%</f>
        <v>0</v>
      </c>
      <c r="AC35" s="28">
        <f t="shared" ref="AC35" si="106">G35*50%</f>
        <v>1.4750000000000001</v>
      </c>
      <c r="AD35" s="28">
        <f t="shared" ref="AD35" si="107">H35*50%</f>
        <v>0</v>
      </c>
      <c r="AE35" s="30">
        <f>I35+V35</f>
        <v>20.350000000000001</v>
      </c>
      <c r="AF35" s="21" t="s">
        <v>112</v>
      </c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3"/>
      <c r="AR35" s="43"/>
      <c r="AS35" s="45"/>
      <c r="AT35" s="45"/>
      <c r="AU35" s="45"/>
      <c r="AV35" s="43"/>
      <c r="AW35" s="43"/>
      <c r="AX35" s="45"/>
      <c r="AY35" s="45"/>
      <c r="AZ35" s="45"/>
      <c r="BA35" s="45"/>
      <c r="BB35" s="45"/>
      <c r="BC35" s="45"/>
      <c r="BD35" s="45"/>
    </row>
    <row r="36" spans="1:56" ht="51.75" customHeight="1">
      <c r="A36" s="53"/>
      <c r="B36" s="50"/>
      <c r="C36" s="52"/>
      <c r="D36" s="52"/>
      <c r="E36" s="38"/>
      <c r="F36" s="38"/>
      <c r="G36" s="38"/>
      <c r="H36" s="38"/>
      <c r="I36" s="38"/>
      <c r="J36" s="32"/>
      <c r="K36" s="38"/>
      <c r="L36" s="38"/>
      <c r="M36" s="29"/>
      <c r="N36" s="32"/>
      <c r="O36" s="37"/>
      <c r="P36" s="37"/>
      <c r="Q36" s="29"/>
      <c r="R36" s="32"/>
      <c r="S36" s="37"/>
      <c r="T36" s="37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31"/>
      <c r="AF36" s="22" t="s">
        <v>113</v>
      </c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4"/>
      <c r="AR36" s="44"/>
      <c r="AS36" s="46"/>
      <c r="AT36" s="46"/>
      <c r="AU36" s="46"/>
      <c r="AV36" s="44"/>
      <c r="AW36" s="44"/>
      <c r="AX36" s="46"/>
      <c r="AY36" s="46"/>
      <c r="AZ36" s="46"/>
      <c r="BA36" s="46"/>
      <c r="BB36" s="46"/>
      <c r="BC36" s="46"/>
      <c r="BD36" s="46"/>
    </row>
    <row r="37" spans="1:56" ht="32.25" customHeight="1">
      <c r="A37" s="47">
        <v>17</v>
      </c>
      <c r="B37" s="49" t="s">
        <v>63</v>
      </c>
      <c r="C37" s="51" t="s">
        <v>64</v>
      </c>
      <c r="D37" s="51">
        <v>5</v>
      </c>
      <c r="E37" s="38">
        <f t="shared" ref="E37" si="108">SUM(F37:H38)</f>
        <v>0.71</v>
      </c>
      <c r="F37" s="38">
        <v>0.71</v>
      </c>
      <c r="G37" s="38"/>
      <c r="H37" s="38"/>
      <c r="I37" s="32">
        <f t="shared" ref="I37" si="109">J37+N37+R37</f>
        <v>0</v>
      </c>
      <c r="J37" s="32">
        <f t="shared" ref="J37" si="110">(SUM(K37:L38)*6.63+M37*4.04)*(1+0.065*2/4)</f>
        <v>0</v>
      </c>
      <c r="K37" s="38"/>
      <c r="L37" s="38"/>
      <c r="M37" s="28"/>
      <c r="N37" s="32">
        <f t="shared" ref="N37" si="111">(SUM(O37:P38)*6.63+Q37*4.04)*(1+0.065*3/4)</f>
        <v>0</v>
      </c>
      <c r="O37" s="36"/>
      <c r="P37" s="36"/>
      <c r="Q37" s="28"/>
      <c r="R37" s="32">
        <f t="shared" ref="R37" si="112">(SUM(S37:T38)*6.63+U37*4.04)*(1+0.065*4/4)</f>
        <v>0</v>
      </c>
      <c r="S37" s="36"/>
      <c r="T37" s="36"/>
      <c r="U37" s="28"/>
      <c r="V37" s="28">
        <v>4.9000000000000004</v>
      </c>
      <c r="W37" s="28">
        <f t="shared" ref="W37" si="113">(SUM(X37:Y38)*6.63+Z37*4.04)*1.065*(1+0.06*2/4)</f>
        <v>2.5818363674999998</v>
      </c>
      <c r="X37" s="28">
        <f>F37*50%</f>
        <v>0.35499999999999998</v>
      </c>
      <c r="Y37" s="28">
        <f>G37*50%</f>
        <v>0</v>
      </c>
      <c r="Z37" s="28">
        <f>H37*50%</f>
        <v>0</v>
      </c>
      <c r="AA37" s="28">
        <f t="shared" ref="AA37" si="114">(SUM(AB37:AC38)*6.63+AD37*4.04)*1.065*(1+0.06*3/4)</f>
        <v>2.6194359262499995</v>
      </c>
      <c r="AB37" s="28">
        <f>F37*50%</f>
        <v>0.35499999999999998</v>
      </c>
      <c r="AC37" s="28">
        <f t="shared" ref="AC37" si="115">G37*50%</f>
        <v>0</v>
      </c>
      <c r="AD37" s="28">
        <f t="shared" ref="AD37" si="116">H37*50%</f>
        <v>0</v>
      </c>
      <c r="AE37" s="30">
        <f>I37+V37</f>
        <v>4.9000000000000004</v>
      </c>
      <c r="AF37" s="21" t="s">
        <v>114</v>
      </c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3"/>
      <c r="AR37" s="43"/>
      <c r="AS37" s="45"/>
      <c r="AT37" s="45"/>
      <c r="AU37" s="45"/>
      <c r="AV37" s="43"/>
      <c r="AW37" s="43"/>
      <c r="AX37" s="45"/>
      <c r="AY37" s="45"/>
      <c r="AZ37" s="45"/>
      <c r="BA37" s="45"/>
      <c r="BB37" s="45"/>
      <c r="BC37" s="45"/>
      <c r="BD37" s="45"/>
    </row>
    <row r="38" spans="1:56" ht="50.25" customHeight="1">
      <c r="A38" s="48"/>
      <c r="B38" s="50"/>
      <c r="C38" s="52"/>
      <c r="D38" s="52"/>
      <c r="E38" s="38"/>
      <c r="F38" s="38"/>
      <c r="G38" s="38"/>
      <c r="H38" s="38"/>
      <c r="I38" s="38"/>
      <c r="J38" s="32"/>
      <c r="K38" s="38"/>
      <c r="L38" s="38"/>
      <c r="M38" s="29"/>
      <c r="N38" s="32"/>
      <c r="O38" s="37"/>
      <c r="P38" s="37"/>
      <c r="Q38" s="29"/>
      <c r="R38" s="32"/>
      <c r="S38" s="37"/>
      <c r="T38" s="37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31"/>
      <c r="AF38" s="22" t="s">
        <v>115</v>
      </c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4"/>
      <c r="AR38" s="44"/>
      <c r="AS38" s="46"/>
      <c r="AT38" s="46"/>
      <c r="AU38" s="46"/>
      <c r="AV38" s="44"/>
      <c r="AW38" s="44"/>
      <c r="AX38" s="46"/>
      <c r="AY38" s="46"/>
      <c r="AZ38" s="46"/>
      <c r="BA38" s="46"/>
      <c r="BB38" s="46"/>
      <c r="BC38" s="46"/>
      <c r="BD38" s="46"/>
    </row>
    <row r="39" spans="1:56" ht="39" customHeight="1">
      <c r="A39" s="48">
        <v>18</v>
      </c>
      <c r="B39" s="49" t="s">
        <v>65</v>
      </c>
      <c r="C39" s="51" t="s">
        <v>66</v>
      </c>
      <c r="D39" s="51">
        <v>0</v>
      </c>
      <c r="E39" s="38">
        <f t="shared" ref="E39" si="117">SUM(F39:H40)</f>
        <v>10.41</v>
      </c>
      <c r="F39" s="38"/>
      <c r="G39" s="38"/>
      <c r="H39" s="38">
        <v>10.41</v>
      </c>
      <c r="I39" s="32">
        <f t="shared" ref="I39" si="118">J39+N39+R39</f>
        <v>0</v>
      </c>
      <c r="J39" s="32">
        <f t="shared" ref="J39" si="119">(SUM(K39:L40)*6.63+M39*4.04)*(1+0.065*2/4)</f>
        <v>0</v>
      </c>
      <c r="K39" s="38"/>
      <c r="L39" s="38"/>
      <c r="M39" s="28"/>
      <c r="N39" s="32">
        <f t="shared" ref="N39" si="120">(SUM(O39:P40)*6.63+Q39*4.04)*(1+0.065*3/4)</f>
        <v>0</v>
      </c>
      <c r="O39" s="36"/>
      <c r="P39" s="36"/>
      <c r="Q39" s="28"/>
      <c r="R39" s="32">
        <f t="shared" ref="R39" si="121">(SUM(S39:T40)*6.63+U39*4.04)*(1+0.065*4/4)</f>
        <v>0</v>
      </c>
      <c r="S39" s="36"/>
      <c r="T39" s="36"/>
      <c r="U39" s="28"/>
      <c r="V39" s="28">
        <v>43.7</v>
      </c>
      <c r="W39" s="28">
        <f t="shared" ref="W39" si="122">(SUM(X39:Y40)*6.63+Z39*4.04)*1.065*(1+0.06*2/4)</f>
        <v>23.066883990000001</v>
      </c>
      <c r="X39" s="28">
        <f>F39*50%</f>
        <v>0</v>
      </c>
      <c r="Y39" s="28">
        <f>G39*50%</f>
        <v>0</v>
      </c>
      <c r="Z39" s="28">
        <f>H39*50%</f>
        <v>5.2050000000000001</v>
      </c>
      <c r="AA39" s="28">
        <f t="shared" ref="AA39" si="123">(SUM(AB39:AC40)*6.63+AD39*4.04)*1.065*(1+0.06*3/4)</f>
        <v>23.402809484999999</v>
      </c>
      <c r="AB39" s="28">
        <f>F39*50%</f>
        <v>0</v>
      </c>
      <c r="AC39" s="28">
        <f t="shared" ref="AC39" si="124">G39*50%</f>
        <v>0</v>
      </c>
      <c r="AD39" s="28">
        <f t="shared" ref="AD39" si="125">H39*50%</f>
        <v>5.2050000000000001</v>
      </c>
      <c r="AE39" s="30">
        <f>I39+V39</f>
        <v>43.7</v>
      </c>
      <c r="AF39" s="21" t="s">
        <v>56</v>
      </c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3"/>
      <c r="AR39" s="43"/>
      <c r="AS39" s="45"/>
      <c r="AT39" s="45"/>
      <c r="AU39" s="45"/>
      <c r="AV39" s="43"/>
      <c r="AW39" s="43"/>
      <c r="AX39" s="45"/>
      <c r="AY39" s="45"/>
      <c r="AZ39" s="45"/>
      <c r="BA39" s="45"/>
      <c r="BB39" s="45"/>
      <c r="BC39" s="45"/>
      <c r="BD39" s="45"/>
    </row>
    <row r="40" spans="1:56" ht="41.25" customHeight="1">
      <c r="A40" s="53"/>
      <c r="B40" s="50"/>
      <c r="C40" s="52"/>
      <c r="D40" s="52"/>
      <c r="E40" s="38"/>
      <c r="F40" s="38"/>
      <c r="G40" s="38"/>
      <c r="H40" s="38"/>
      <c r="I40" s="38"/>
      <c r="J40" s="32"/>
      <c r="K40" s="38"/>
      <c r="L40" s="38"/>
      <c r="M40" s="29"/>
      <c r="N40" s="32"/>
      <c r="O40" s="37"/>
      <c r="P40" s="37"/>
      <c r="Q40" s="29"/>
      <c r="R40" s="32"/>
      <c r="S40" s="37"/>
      <c r="T40" s="37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31"/>
      <c r="AF40" s="22" t="s">
        <v>116</v>
      </c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4"/>
      <c r="AR40" s="44"/>
      <c r="AS40" s="46"/>
      <c r="AT40" s="46"/>
      <c r="AU40" s="46"/>
      <c r="AV40" s="44"/>
      <c r="AW40" s="44"/>
      <c r="AX40" s="46"/>
      <c r="AY40" s="46"/>
      <c r="AZ40" s="46"/>
      <c r="BA40" s="46"/>
      <c r="BB40" s="46"/>
      <c r="BC40" s="46"/>
      <c r="BD40" s="46"/>
    </row>
    <row r="41" spans="1:56" ht="32.25" customHeight="1">
      <c r="A41" s="48">
        <v>19</v>
      </c>
      <c r="B41" s="49" t="s">
        <v>67</v>
      </c>
      <c r="C41" s="51" t="s">
        <v>68</v>
      </c>
      <c r="D41" s="51">
        <v>11.81</v>
      </c>
      <c r="E41" s="38">
        <f t="shared" ref="E41" si="126">SUM(F41:H42)</f>
        <v>1.02</v>
      </c>
      <c r="F41" s="38"/>
      <c r="G41" s="38">
        <v>1.02</v>
      </c>
      <c r="H41" s="38"/>
      <c r="I41" s="32">
        <f t="shared" ref="I41" si="127">J41+N41+R41</f>
        <v>0</v>
      </c>
      <c r="J41" s="32">
        <f t="shared" ref="J41" si="128">(SUM(K41:L42)*6.63+M41*4.04)*(1+0.065*2/4)</f>
        <v>0</v>
      </c>
      <c r="K41" s="38"/>
      <c r="L41" s="38"/>
      <c r="M41" s="28"/>
      <c r="N41" s="32">
        <f t="shared" ref="N41" si="129">(SUM(O41:P42)*6.63+Q41*4.04)*(1+0.065*3/4)</f>
        <v>0</v>
      </c>
      <c r="O41" s="36"/>
      <c r="P41" s="36"/>
      <c r="Q41" s="28"/>
      <c r="R41" s="32">
        <f t="shared" ref="R41" si="130">(SUM(S41:T42)*6.63+U41*4.04)*(1+0.065*4/4)</f>
        <v>0</v>
      </c>
      <c r="S41" s="36"/>
      <c r="T41" s="36"/>
      <c r="U41" s="28"/>
      <c r="V41" s="28">
        <v>7.07</v>
      </c>
      <c r="W41" s="28">
        <f t="shared" ref="W41" si="131">(SUM(X41:Y42)*6.63+Z41*4.04)*1.065*(1+0.06*2/4)</f>
        <v>3.7091170349999998</v>
      </c>
      <c r="X41" s="28">
        <f>F41*50%</f>
        <v>0</v>
      </c>
      <c r="Y41" s="28">
        <f>G41*50%</f>
        <v>0.51</v>
      </c>
      <c r="Z41" s="28">
        <f>H41*50%</f>
        <v>0</v>
      </c>
      <c r="AA41" s="28">
        <f t="shared" ref="AA41" si="132">(SUM(AB41:AC42)*6.63+AD41*4.04)*1.065*(1+0.06*3/4)</f>
        <v>3.7631333024999996</v>
      </c>
      <c r="AB41" s="28">
        <f>F41*50%</f>
        <v>0</v>
      </c>
      <c r="AC41" s="28">
        <f t="shared" ref="AC41:AC43" si="133">G41*50%</f>
        <v>0.51</v>
      </c>
      <c r="AD41" s="28">
        <f t="shared" ref="AD41" si="134">H41*50%</f>
        <v>0</v>
      </c>
      <c r="AE41" s="30">
        <f>I41+V41</f>
        <v>7.07</v>
      </c>
      <c r="AF41" s="21" t="s">
        <v>56</v>
      </c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3"/>
      <c r="AR41" s="43"/>
      <c r="AS41" s="45"/>
      <c r="AT41" s="45"/>
      <c r="AU41" s="45"/>
      <c r="AV41" s="43"/>
      <c r="AW41" s="43"/>
      <c r="AX41" s="45"/>
      <c r="AY41" s="45"/>
      <c r="AZ41" s="45"/>
      <c r="BA41" s="45"/>
      <c r="BB41" s="45"/>
      <c r="BC41" s="45"/>
      <c r="BD41" s="45"/>
    </row>
    <row r="42" spans="1:56" ht="51.75" customHeight="1">
      <c r="A42" s="53"/>
      <c r="B42" s="50"/>
      <c r="C42" s="52"/>
      <c r="D42" s="52"/>
      <c r="E42" s="38"/>
      <c r="F42" s="38"/>
      <c r="G42" s="38"/>
      <c r="H42" s="38"/>
      <c r="I42" s="38"/>
      <c r="J42" s="32"/>
      <c r="K42" s="38"/>
      <c r="L42" s="38"/>
      <c r="M42" s="29"/>
      <c r="N42" s="32"/>
      <c r="O42" s="37"/>
      <c r="P42" s="37"/>
      <c r="Q42" s="29"/>
      <c r="R42" s="32"/>
      <c r="S42" s="37"/>
      <c r="T42" s="37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31"/>
      <c r="AF42" s="22" t="s">
        <v>117</v>
      </c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4"/>
      <c r="AR42" s="44"/>
      <c r="AS42" s="46"/>
      <c r="AT42" s="46"/>
      <c r="AU42" s="46"/>
      <c r="AV42" s="44"/>
      <c r="AW42" s="44"/>
      <c r="AX42" s="46"/>
      <c r="AY42" s="46"/>
      <c r="AZ42" s="46"/>
      <c r="BA42" s="46"/>
      <c r="BB42" s="46"/>
      <c r="BC42" s="46"/>
      <c r="BD42" s="46"/>
    </row>
    <row r="43" spans="1:56" ht="33.75" customHeight="1">
      <c r="A43" s="47">
        <v>20</v>
      </c>
      <c r="B43" s="49" t="s">
        <v>69</v>
      </c>
      <c r="C43" s="51" t="s">
        <v>70</v>
      </c>
      <c r="D43" s="51">
        <v>40.369999999999997</v>
      </c>
      <c r="E43" s="38">
        <f t="shared" ref="E43" si="135">SUM(F43:H44)</f>
        <v>11.87</v>
      </c>
      <c r="F43" s="38"/>
      <c r="G43" s="38">
        <v>11.87</v>
      </c>
      <c r="H43" s="38"/>
      <c r="I43" s="32">
        <f t="shared" ref="I43" si="136">J43+N43+R43</f>
        <v>0</v>
      </c>
      <c r="J43" s="32">
        <f t="shared" ref="J43" si="137">(SUM(K43:L44)*6.63+M43*4.04)*(1+0.065*2/4)</f>
        <v>0</v>
      </c>
      <c r="K43" s="38"/>
      <c r="L43" s="38"/>
      <c r="M43" s="28"/>
      <c r="N43" s="32">
        <f t="shared" ref="N43" si="138">(SUM(O43:P44)*6.63+Q43*4.04)*(1+0.065*3/4)</f>
        <v>0</v>
      </c>
      <c r="O43" s="36"/>
      <c r="P43" s="36"/>
      <c r="Q43" s="28"/>
      <c r="R43" s="32">
        <f t="shared" ref="R43" si="139">(SUM(S43:T44)*6.63+U43*4.04)*(1+0.065*4/4)</f>
        <v>0</v>
      </c>
      <c r="S43" s="36"/>
      <c r="T43" s="36"/>
      <c r="U43" s="28"/>
      <c r="V43" s="28">
        <v>81.89</v>
      </c>
      <c r="W43" s="28">
        <f t="shared" ref="W43" si="140">(SUM(X43:Y44)*6.63+Z43*4.04)*1.065*(1+0.06*2/4)</f>
        <v>43.163940397499999</v>
      </c>
      <c r="X43" s="28"/>
      <c r="Y43" s="28">
        <f>G43*50%</f>
        <v>5.9349999999999996</v>
      </c>
      <c r="Z43" s="28"/>
      <c r="AA43" s="28">
        <f t="shared" ref="AA43" si="141">(SUM(AB43:AC44)*6.63+AD43*4.04)*1.065*(1+0.06*3/4)</f>
        <v>43.79254147124999</v>
      </c>
      <c r="AB43" s="28"/>
      <c r="AC43" s="28">
        <f t="shared" si="133"/>
        <v>5.9349999999999996</v>
      </c>
      <c r="AD43" s="28"/>
      <c r="AE43" s="30">
        <f>I43+V43</f>
        <v>81.89</v>
      </c>
      <c r="AF43" s="21" t="s">
        <v>56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3"/>
      <c r="AR43" s="43"/>
      <c r="AS43" s="45"/>
      <c r="AT43" s="45"/>
      <c r="AU43" s="45"/>
      <c r="AV43" s="43"/>
      <c r="AW43" s="43"/>
      <c r="AX43" s="45"/>
      <c r="AY43" s="45"/>
      <c r="AZ43" s="45"/>
      <c r="BA43" s="45"/>
      <c r="BB43" s="45"/>
      <c r="BC43" s="45"/>
      <c r="BD43" s="45"/>
    </row>
    <row r="44" spans="1:56" ht="52.5" customHeight="1">
      <c r="A44" s="48"/>
      <c r="B44" s="50"/>
      <c r="C44" s="52"/>
      <c r="D44" s="52"/>
      <c r="E44" s="38"/>
      <c r="F44" s="38"/>
      <c r="G44" s="38"/>
      <c r="H44" s="38"/>
      <c r="I44" s="38"/>
      <c r="J44" s="32"/>
      <c r="K44" s="38"/>
      <c r="L44" s="38"/>
      <c r="M44" s="29"/>
      <c r="N44" s="32"/>
      <c r="O44" s="37"/>
      <c r="P44" s="37"/>
      <c r="Q44" s="29"/>
      <c r="R44" s="32"/>
      <c r="S44" s="37"/>
      <c r="T44" s="37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31"/>
      <c r="AF44" s="22" t="s">
        <v>118</v>
      </c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4"/>
      <c r="AR44" s="44"/>
      <c r="AS44" s="46"/>
      <c r="AT44" s="46"/>
      <c r="AU44" s="46"/>
      <c r="AV44" s="44"/>
      <c r="AW44" s="44"/>
      <c r="AX44" s="46"/>
      <c r="AY44" s="46"/>
      <c r="AZ44" s="46"/>
      <c r="BA44" s="46"/>
      <c r="BB44" s="46"/>
      <c r="BC44" s="46"/>
      <c r="BD44" s="46"/>
    </row>
    <row r="45" spans="1:56" ht="33.75" customHeight="1">
      <c r="A45" s="48">
        <v>21</v>
      </c>
      <c r="B45" s="49" t="s">
        <v>71</v>
      </c>
      <c r="C45" s="51" t="s">
        <v>72</v>
      </c>
      <c r="D45" s="51">
        <v>437.49</v>
      </c>
      <c r="E45" s="38">
        <f t="shared" ref="E45" si="142">SUM(F45:H46)</f>
        <v>101.13</v>
      </c>
      <c r="F45" s="38">
        <v>14.46</v>
      </c>
      <c r="G45" s="38">
        <v>86.67</v>
      </c>
      <c r="H45" s="38"/>
      <c r="I45" s="32">
        <f t="shared" ref="I45" si="143">J45+N45+R45</f>
        <v>0</v>
      </c>
      <c r="J45" s="32">
        <f t="shared" ref="J45" si="144">(SUM(K45:L46)*6.63+M45*4.04)*(1+0.065*2/4)</f>
        <v>0</v>
      </c>
      <c r="K45" s="38"/>
      <c r="L45" s="38"/>
      <c r="M45" s="28"/>
      <c r="N45" s="32">
        <f t="shared" ref="N45" si="145">(SUM(O45:P46)*6.63+Q45*4.04)*(1+0.065*3/4)</f>
        <v>0</v>
      </c>
      <c r="O45" s="36"/>
      <c r="P45" s="36"/>
      <c r="Q45" s="28"/>
      <c r="R45" s="32">
        <f t="shared" ref="R45" si="146">(SUM(S45:T46)*6.63+U45*4.04)*(1+0.065*4/4)</f>
        <v>0</v>
      </c>
      <c r="S45" s="36"/>
      <c r="T45" s="36"/>
      <c r="U45" s="28"/>
      <c r="V45" s="28">
        <v>697.69</v>
      </c>
      <c r="W45" s="28">
        <f t="shared" ref="W45" si="147">(SUM(X45:Y46)*6.63+Z45*4.04)*1.065*(1+0.06*2/4)</f>
        <v>367.74804485250002</v>
      </c>
      <c r="X45" s="28">
        <f>F45*50%</f>
        <v>7.23</v>
      </c>
      <c r="Y45" s="28">
        <f>G45*50%</f>
        <v>43.335000000000001</v>
      </c>
      <c r="Z45" s="28"/>
      <c r="AA45" s="28">
        <f t="shared" ref="AA45" si="148">(SUM(AB45:AC46)*6.63+AD45*4.04)*1.065*(1+0.06*3/4)</f>
        <v>373.10359890374997</v>
      </c>
      <c r="AB45" s="28">
        <f>F45*50%</f>
        <v>7.23</v>
      </c>
      <c r="AC45" s="28">
        <f t="shared" ref="AC45" si="149">G45*50%</f>
        <v>43.335000000000001</v>
      </c>
      <c r="AD45" s="28"/>
      <c r="AE45" s="30">
        <f>I45+V45</f>
        <v>697.69</v>
      </c>
      <c r="AF45" s="21" t="s">
        <v>112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3"/>
      <c r="AR45" s="43"/>
      <c r="AS45" s="45"/>
      <c r="AT45" s="45"/>
      <c r="AU45" s="45"/>
      <c r="AV45" s="43"/>
      <c r="AW45" s="43"/>
      <c r="AX45" s="45"/>
      <c r="AY45" s="45"/>
      <c r="AZ45" s="45"/>
      <c r="BA45" s="45"/>
      <c r="BB45" s="45"/>
      <c r="BC45" s="45"/>
      <c r="BD45" s="45"/>
    </row>
    <row r="46" spans="1:56" ht="48.75" customHeight="1">
      <c r="A46" s="53"/>
      <c r="B46" s="50"/>
      <c r="C46" s="52"/>
      <c r="D46" s="52"/>
      <c r="E46" s="38"/>
      <c r="F46" s="38"/>
      <c r="G46" s="38"/>
      <c r="H46" s="38"/>
      <c r="I46" s="38"/>
      <c r="J46" s="32"/>
      <c r="K46" s="38"/>
      <c r="L46" s="38"/>
      <c r="M46" s="29"/>
      <c r="N46" s="32"/>
      <c r="O46" s="37"/>
      <c r="P46" s="37"/>
      <c r="Q46" s="29"/>
      <c r="R46" s="32"/>
      <c r="S46" s="37"/>
      <c r="T46" s="37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31"/>
      <c r="AF46" s="22" t="s">
        <v>119</v>
      </c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4"/>
      <c r="AR46" s="44"/>
      <c r="AS46" s="46"/>
      <c r="AT46" s="46"/>
      <c r="AU46" s="46"/>
      <c r="AV46" s="44"/>
      <c r="AW46" s="44"/>
      <c r="AX46" s="46"/>
      <c r="AY46" s="46"/>
      <c r="AZ46" s="46"/>
      <c r="BA46" s="46"/>
      <c r="BB46" s="46"/>
      <c r="BC46" s="46"/>
      <c r="BD46" s="46"/>
    </row>
    <row r="47" spans="1:56" ht="33.75" customHeight="1">
      <c r="A47" s="48">
        <v>22</v>
      </c>
      <c r="B47" s="49" t="s">
        <v>73</v>
      </c>
      <c r="C47" s="51" t="s">
        <v>74</v>
      </c>
      <c r="D47" s="51">
        <v>68.25</v>
      </c>
      <c r="E47" s="38">
        <f t="shared" ref="E47" si="150">SUM(F47:H48)</f>
        <v>7.6899999999999995</v>
      </c>
      <c r="F47" s="38">
        <v>1.0900000000000001</v>
      </c>
      <c r="G47" s="38">
        <v>6.6</v>
      </c>
      <c r="H47" s="38"/>
      <c r="I47" s="32">
        <f t="shared" ref="I47" si="151">J47+N47+R47</f>
        <v>0</v>
      </c>
      <c r="J47" s="32">
        <f t="shared" ref="J47" si="152">(SUM(K47:L48)*6.63+M47*4.04)*(1+0.065*2/4)</f>
        <v>0</v>
      </c>
      <c r="K47" s="38"/>
      <c r="L47" s="38"/>
      <c r="M47" s="28"/>
      <c r="N47" s="32">
        <f t="shared" ref="N47" si="153">(SUM(O47:P48)*6.63+Q47*4.04)*(1+0.065*3/4)</f>
        <v>0</v>
      </c>
      <c r="O47" s="36"/>
      <c r="P47" s="36"/>
      <c r="Q47" s="28"/>
      <c r="R47" s="32">
        <f t="shared" ref="R47" si="154">(SUM(S47:T48)*6.63+U47*4.04)*(1+0.065*4/4)</f>
        <v>0</v>
      </c>
      <c r="S47" s="36"/>
      <c r="T47" s="36"/>
      <c r="U47" s="28"/>
      <c r="V47" s="28">
        <v>53.05</v>
      </c>
      <c r="W47" s="28">
        <f t="shared" ref="W47" si="155">(SUM(X47:Y48)*6.63+Z47*4.04)*1.065*(1+0.06*2/4)</f>
        <v>27.963833332499998</v>
      </c>
      <c r="X47" s="28">
        <f>F47*50%</f>
        <v>0.54500000000000004</v>
      </c>
      <c r="Y47" s="28">
        <f>G47*50%</f>
        <v>3.3</v>
      </c>
      <c r="Z47" s="28"/>
      <c r="AA47" s="28">
        <f t="shared" ref="AA47" si="156">(SUM(AB47:AC48)*6.63+AD47*4.04)*1.065*(1+0.06*3/4)</f>
        <v>28.371073623749997</v>
      </c>
      <c r="AB47" s="28">
        <f>F47*50%</f>
        <v>0.54500000000000004</v>
      </c>
      <c r="AC47" s="28">
        <f t="shared" ref="AC47" si="157">G47*50%</f>
        <v>3.3</v>
      </c>
      <c r="AD47" s="28"/>
      <c r="AE47" s="30">
        <f>I47+V47</f>
        <v>53.05</v>
      </c>
      <c r="AF47" s="21" t="s">
        <v>56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3"/>
      <c r="AR47" s="43"/>
      <c r="AS47" s="45"/>
      <c r="AT47" s="45"/>
      <c r="AU47" s="45"/>
      <c r="AV47" s="43"/>
      <c r="AW47" s="43"/>
      <c r="AX47" s="45"/>
      <c r="AY47" s="45"/>
      <c r="AZ47" s="45"/>
      <c r="BA47" s="45"/>
      <c r="BB47" s="45"/>
      <c r="BC47" s="45"/>
      <c r="BD47" s="45"/>
    </row>
    <row r="48" spans="1:56" ht="52.5" customHeight="1">
      <c r="A48" s="53"/>
      <c r="B48" s="50"/>
      <c r="C48" s="52"/>
      <c r="D48" s="52"/>
      <c r="E48" s="38"/>
      <c r="F48" s="38"/>
      <c r="G48" s="38"/>
      <c r="H48" s="38"/>
      <c r="I48" s="38"/>
      <c r="J48" s="32"/>
      <c r="K48" s="38"/>
      <c r="L48" s="38"/>
      <c r="M48" s="29"/>
      <c r="N48" s="32"/>
      <c r="O48" s="37"/>
      <c r="P48" s="37"/>
      <c r="Q48" s="29"/>
      <c r="R48" s="32"/>
      <c r="S48" s="37"/>
      <c r="T48" s="37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31"/>
      <c r="AF48" s="22" t="s">
        <v>118</v>
      </c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4"/>
      <c r="AR48" s="44"/>
      <c r="AS48" s="46"/>
      <c r="AT48" s="46"/>
      <c r="AU48" s="46"/>
      <c r="AV48" s="44"/>
      <c r="AW48" s="44"/>
      <c r="AX48" s="46"/>
      <c r="AY48" s="46"/>
      <c r="AZ48" s="46"/>
      <c r="BA48" s="46"/>
      <c r="BB48" s="46"/>
      <c r="BC48" s="46"/>
      <c r="BD48" s="46"/>
    </row>
    <row r="49" spans="1:56" ht="32.25" customHeight="1">
      <c r="A49" s="47">
        <v>23</v>
      </c>
      <c r="B49" s="49" t="s">
        <v>75</v>
      </c>
      <c r="C49" s="51" t="s">
        <v>76</v>
      </c>
      <c r="D49" s="51">
        <v>3234.98</v>
      </c>
      <c r="E49" s="38">
        <f t="shared" ref="E49" si="158">SUM(F49:H50)</f>
        <v>366.41</v>
      </c>
      <c r="F49" s="38">
        <v>366.41</v>
      </c>
      <c r="G49" s="38"/>
      <c r="H49" s="38"/>
      <c r="I49" s="32">
        <f t="shared" ref="I49" si="159">J49+N49+R49</f>
        <v>0</v>
      </c>
      <c r="J49" s="32">
        <f t="shared" ref="J49" si="160">(SUM(K49:L50)*6.63+M49*4.04)*(1+0.065*2/4)</f>
        <v>0</v>
      </c>
      <c r="K49" s="38"/>
      <c r="L49" s="38"/>
      <c r="M49" s="28"/>
      <c r="N49" s="32">
        <f t="shared" ref="N49" si="161">(SUM(O49:P50)*6.63+Q49*4.04)*(1+0.065*3/4)</f>
        <v>0</v>
      </c>
      <c r="O49" s="36"/>
      <c r="P49" s="36"/>
      <c r="Q49" s="28"/>
      <c r="R49" s="32">
        <f t="shared" ref="R49" si="162">(SUM(S49:T50)*6.63+U49*4.04)*(1+0.065*4/4)</f>
        <v>0</v>
      </c>
      <c r="S49" s="36"/>
      <c r="T49" s="36"/>
      <c r="U49" s="28"/>
      <c r="V49" s="28">
        <v>2527.85</v>
      </c>
      <c r="W49" s="28">
        <f t="shared" ref="W49" si="163">(SUM(X49:Y50)*6.63+Z49*4.04)*1.065*(1+0.06*2/4)</f>
        <v>1332.4093850925001</v>
      </c>
      <c r="X49" s="28">
        <f>F49*50%</f>
        <v>183.20500000000001</v>
      </c>
      <c r="Y49" s="28"/>
      <c r="Z49" s="28"/>
      <c r="AA49" s="28">
        <f t="shared" ref="AA49" si="164">(SUM(AB49:AC50)*6.63+AD49*4.04)*1.065*(1+0.06*3/4)</f>
        <v>1351.8134052637499</v>
      </c>
      <c r="AB49" s="28">
        <f>F49*50%</f>
        <v>183.20500000000001</v>
      </c>
      <c r="AC49" s="28"/>
      <c r="AD49" s="28"/>
      <c r="AE49" s="30">
        <f>I49+V49</f>
        <v>2527.85</v>
      </c>
      <c r="AF49" s="21" t="s">
        <v>120</v>
      </c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3"/>
      <c r="AR49" s="43"/>
      <c r="AS49" s="45"/>
      <c r="AT49" s="45"/>
      <c r="AU49" s="45"/>
      <c r="AV49" s="43"/>
      <c r="AW49" s="43"/>
      <c r="AX49" s="45"/>
      <c r="AY49" s="45"/>
      <c r="AZ49" s="45"/>
      <c r="BA49" s="45"/>
      <c r="BB49" s="45"/>
      <c r="BC49" s="45"/>
      <c r="BD49" s="45"/>
    </row>
    <row r="50" spans="1:56" ht="51.75" customHeight="1">
      <c r="A50" s="48"/>
      <c r="B50" s="50"/>
      <c r="C50" s="52"/>
      <c r="D50" s="52"/>
      <c r="E50" s="38"/>
      <c r="F50" s="38"/>
      <c r="G50" s="38"/>
      <c r="H50" s="38"/>
      <c r="I50" s="38"/>
      <c r="J50" s="32"/>
      <c r="K50" s="38"/>
      <c r="L50" s="38"/>
      <c r="M50" s="29"/>
      <c r="N50" s="32"/>
      <c r="O50" s="37"/>
      <c r="P50" s="37"/>
      <c r="Q50" s="29"/>
      <c r="R50" s="32"/>
      <c r="S50" s="37"/>
      <c r="T50" s="37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31"/>
      <c r="AF50" s="22" t="s">
        <v>122</v>
      </c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4"/>
      <c r="AR50" s="44"/>
      <c r="AS50" s="46"/>
      <c r="AT50" s="46"/>
      <c r="AU50" s="46"/>
      <c r="AV50" s="44"/>
      <c r="AW50" s="44"/>
      <c r="AX50" s="46"/>
      <c r="AY50" s="46"/>
      <c r="AZ50" s="46"/>
      <c r="BA50" s="46"/>
      <c r="BB50" s="46"/>
      <c r="BC50" s="46"/>
      <c r="BD50" s="46"/>
    </row>
    <row r="51" spans="1:56" ht="31.5" customHeight="1">
      <c r="A51" s="48">
        <v>24</v>
      </c>
      <c r="B51" s="49" t="s">
        <v>77</v>
      </c>
      <c r="C51" s="51" t="s">
        <v>78</v>
      </c>
      <c r="D51" s="51">
        <v>1054.33</v>
      </c>
      <c r="E51" s="38">
        <f t="shared" ref="E51" si="165">SUM(F51:H52)</f>
        <v>292.75</v>
      </c>
      <c r="F51" s="38">
        <v>120.78</v>
      </c>
      <c r="G51" s="38">
        <v>171.97</v>
      </c>
      <c r="H51" s="38"/>
      <c r="I51" s="32">
        <f t="shared" ref="I51" si="166">J51+N51+R51</f>
        <v>0</v>
      </c>
      <c r="J51" s="32">
        <f t="shared" ref="J51" si="167">(SUM(K51:L52)*6.63+M51*4.04)*(1+0.065*2/4)</f>
        <v>0</v>
      </c>
      <c r="K51" s="38"/>
      <c r="L51" s="38"/>
      <c r="M51" s="28"/>
      <c r="N51" s="32">
        <f t="shared" ref="N51" si="168">(SUM(O51:P52)*6.63+Q51*4.04)*(1+0.065*3/4)</f>
        <v>0</v>
      </c>
      <c r="O51" s="36"/>
      <c r="P51" s="36"/>
      <c r="Q51" s="28"/>
      <c r="R51" s="32">
        <f t="shared" ref="R51" si="169">(SUM(S51:T52)*6.63+U51*4.04)*(1+0.065*4/4)</f>
        <v>0</v>
      </c>
      <c r="S51" s="36"/>
      <c r="T51" s="36"/>
      <c r="U51" s="28"/>
      <c r="V51" s="28">
        <v>2019.67</v>
      </c>
      <c r="W51" s="28">
        <f t="shared" ref="W51" si="170">(SUM(X51:Y52)*6.63+Z51*4.04)*1.065*(1+0.06*2/4)</f>
        <v>1064.5529529374999</v>
      </c>
      <c r="X51" s="28">
        <f>F51*50%</f>
        <v>60.39</v>
      </c>
      <c r="Y51" s="28">
        <f>G51*50%</f>
        <v>85.984999999999999</v>
      </c>
      <c r="Z51" s="28"/>
      <c r="AA51" s="28">
        <f t="shared" ref="AA51" si="171">(SUM(AB51:AC52)*6.63+AD51*4.04)*1.065*(1+0.06*3/4)</f>
        <v>1080.0561512812499</v>
      </c>
      <c r="AB51" s="28">
        <f>F51*50%</f>
        <v>60.39</v>
      </c>
      <c r="AC51" s="28">
        <f t="shared" ref="AC51" si="172">G51*50%</f>
        <v>85.984999999999999</v>
      </c>
      <c r="AD51" s="28"/>
      <c r="AE51" s="30">
        <f>I51+V51</f>
        <v>2019.67</v>
      </c>
      <c r="AF51" s="21" t="s">
        <v>56</v>
      </c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3"/>
      <c r="AR51" s="43"/>
      <c r="AS51" s="45"/>
      <c r="AT51" s="45"/>
      <c r="AU51" s="45"/>
      <c r="AV51" s="43"/>
      <c r="AW51" s="43"/>
      <c r="AX51" s="45"/>
      <c r="AY51" s="45"/>
      <c r="AZ51" s="45"/>
      <c r="BA51" s="45"/>
      <c r="BB51" s="45"/>
      <c r="BC51" s="45"/>
      <c r="BD51" s="45"/>
    </row>
    <row r="52" spans="1:56" ht="47.25" customHeight="1">
      <c r="A52" s="53"/>
      <c r="B52" s="50"/>
      <c r="C52" s="52"/>
      <c r="D52" s="52"/>
      <c r="E52" s="38"/>
      <c r="F52" s="38"/>
      <c r="G52" s="38"/>
      <c r="H52" s="38"/>
      <c r="I52" s="38"/>
      <c r="J52" s="32"/>
      <c r="K52" s="38"/>
      <c r="L52" s="38"/>
      <c r="M52" s="29"/>
      <c r="N52" s="32"/>
      <c r="O52" s="37"/>
      <c r="P52" s="37"/>
      <c r="Q52" s="29"/>
      <c r="R52" s="32"/>
      <c r="S52" s="37"/>
      <c r="T52" s="37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31"/>
      <c r="AF52" s="22" t="s">
        <v>121</v>
      </c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4"/>
      <c r="AR52" s="44"/>
      <c r="AS52" s="46"/>
      <c r="AT52" s="46"/>
      <c r="AU52" s="46"/>
      <c r="AV52" s="44"/>
      <c r="AW52" s="44"/>
      <c r="AX52" s="46"/>
      <c r="AY52" s="46"/>
      <c r="AZ52" s="46"/>
      <c r="BA52" s="46"/>
      <c r="BB52" s="46"/>
      <c r="BC52" s="46"/>
      <c r="BD52" s="46"/>
    </row>
    <row r="53" spans="1:56" ht="32.25" customHeight="1">
      <c r="A53" s="8"/>
      <c r="B53" s="9" t="s">
        <v>4</v>
      </c>
      <c r="C53" s="9"/>
      <c r="D53" s="24">
        <f>SUM(D5:D52)</f>
        <v>68986.87999999999</v>
      </c>
      <c r="E53" s="25">
        <f t="shared" ref="E53:L53" si="173">SUM(E5:E52)</f>
        <v>27191.67</v>
      </c>
      <c r="F53" s="25">
        <f t="shared" si="173"/>
        <v>26861.359999999997</v>
      </c>
      <c r="G53" s="25">
        <f t="shared" si="173"/>
        <v>281.08</v>
      </c>
      <c r="H53" s="25">
        <f t="shared" si="173"/>
        <v>49.230000000000004</v>
      </c>
      <c r="I53" s="25">
        <v>92076.83</v>
      </c>
      <c r="J53" s="25">
        <f t="shared" si="173"/>
        <v>17226.9594105336</v>
      </c>
      <c r="K53" s="25">
        <f t="shared" si="173"/>
        <v>2516.5469759999996</v>
      </c>
      <c r="L53" s="25">
        <f t="shared" si="173"/>
        <v>0</v>
      </c>
      <c r="M53" s="26">
        <f>SUM(M5:M52)</f>
        <v>0</v>
      </c>
      <c r="N53" s="25">
        <f t="shared" ref="N53" si="174">SUM(N5:N52)</f>
        <v>38064.373807566604</v>
      </c>
      <c r="O53" s="26">
        <f>SUM(O5:O52)</f>
        <v>5474.3579039999995</v>
      </c>
      <c r="P53" s="26">
        <f>SUM(P5:P52)</f>
        <v>0</v>
      </c>
      <c r="Q53" s="26"/>
      <c r="R53" s="25">
        <f t="shared" ref="R53" si="175">SUM(R5:R52)</f>
        <v>39962.398905935996</v>
      </c>
      <c r="S53" s="26">
        <f>SUM(S5:S52)</f>
        <v>5659.6348799999996</v>
      </c>
      <c r="T53" s="26">
        <f>SUM(T5:T52)</f>
        <v>0</v>
      </c>
      <c r="U53" s="26"/>
      <c r="V53" s="25">
        <v>91793.47</v>
      </c>
      <c r="W53" s="25">
        <f t="shared" ref="W53" si="176">SUM(W5:W52)</f>
        <v>58731.578885878807</v>
      </c>
      <c r="X53" s="26">
        <f>SUM(X5:X52)</f>
        <v>7930.9521680000007</v>
      </c>
      <c r="Y53" s="26">
        <f>SUM(Y5:Y52)</f>
        <v>140.54</v>
      </c>
      <c r="Z53" s="26"/>
      <c r="AA53" s="25">
        <f t="shared" ref="AA53" si="177">SUM(AA5:AA52)</f>
        <v>40187.042106022869</v>
      </c>
      <c r="AB53" s="26">
        <f>SUM(AB5:AB52)</f>
        <v>5279.8680720000002</v>
      </c>
      <c r="AC53" s="26">
        <f>SUM(AC5:AC52)</f>
        <v>140.54</v>
      </c>
      <c r="AD53" s="26"/>
      <c r="AE53" s="25">
        <f>I53+V53</f>
        <v>183870.3</v>
      </c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</row>
    <row r="54" spans="1:56" ht="22.5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0"/>
      <c r="AF54" s="10"/>
    </row>
    <row r="55" spans="1:56" ht="25.5" customHeight="1">
      <c r="B55" s="15" t="s">
        <v>28</v>
      </c>
      <c r="C55" s="2"/>
      <c r="D55" s="2"/>
      <c r="E55" s="17"/>
      <c r="F55" s="17"/>
      <c r="G55" s="17"/>
      <c r="H55" s="17"/>
      <c r="I55" s="17"/>
      <c r="J55" s="17"/>
      <c r="K55" s="17"/>
      <c r="L55" s="17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T55" s="62" t="s">
        <v>5</v>
      </c>
      <c r="AU55" s="62"/>
      <c r="AV55" s="62"/>
      <c r="AW55" s="62"/>
      <c r="AX55" s="62"/>
      <c r="AY55" s="62"/>
      <c r="AZ55" s="62"/>
      <c r="BA55" s="62"/>
      <c r="BB55" s="62"/>
      <c r="BC55" s="62"/>
    </row>
    <row r="56" spans="1:56" ht="20.25">
      <c r="B56" s="4"/>
      <c r="C56" s="4"/>
      <c r="D56" s="4"/>
      <c r="E56" s="20"/>
      <c r="F56" s="20"/>
      <c r="G56" s="20"/>
      <c r="H56" s="20"/>
      <c r="I56" s="20"/>
      <c r="J56" s="20"/>
      <c r="K56" s="20"/>
      <c r="L56" s="20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T56" s="63"/>
      <c r="AU56" s="63"/>
      <c r="AV56" s="63"/>
      <c r="AW56" s="63"/>
      <c r="AX56" s="63"/>
      <c r="AY56" s="63"/>
      <c r="AZ56" s="63"/>
      <c r="BA56" s="63"/>
      <c r="BB56" s="63"/>
      <c r="BC56" s="63"/>
    </row>
    <row r="57" spans="1:56" ht="2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56" ht="20.25">
      <c r="B58" s="2"/>
      <c r="C58" s="2"/>
      <c r="D58" s="2"/>
      <c r="E58" s="17"/>
      <c r="F58" s="17"/>
      <c r="G58" s="17"/>
      <c r="H58" s="17"/>
      <c r="I58" s="17"/>
      <c r="J58" s="17"/>
      <c r="K58" s="17"/>
      <c r="L58" s="17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11"/>
    </row>
    <row r="59" spans="1:56" ht="18" customHeight="1">
      <c r="B59" s="5" t="s">
        <v>6</v>
      </c>
      <c r="C59" s="5"/>
      <c r="D59" s="5"/>
      <c r="E59" s="18"/>
      <c r="F59" s="18"/>
      <c r="G59" s="18"/>
      <c r="H59" s="18"/>
      <c r="I59" s="18"/>
      <c r="J59" s="18"/>
      <c r="K59" s="18"/>
      <c r="L59" s="18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T59" s="66" t="s">
        <v>6</v>
      </c>
      <c r="AU59" s="66"/>
      <c r="AV59" s="66"/>
      <c r="AW59" s="66"/>
      <c r="AX59" s="66"/>
      <c r="AY59" s="66"/>
      <c r="AZ59" s="66"/>
      <c r="BA59" s="66"/>
      <c r="BB59" s="66"/>
      <c r="BC59" s="66"/>
    </row>
    <row r="60" spans="1:56" ht="20.25">
      <c r="B60" s="2"/>
      <c r="C60" s="2"/>
      <c r="D60" s="2"/>
      <c r="E60" s="17"/>
      <c r="F60" s="17"/>
      <c r="G60" s="17"/>
      <c r="H60" s="17"/>
      <c r="I60" s="17"/>
      <c r="J60" s="17"/>
      <c r="K60" s="17"/>
      <c r="L60" s="17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T60" s="12"/>
      <c r="AU60" s="12"/>
      <c r="AV60" s="12"/>
      <c r="AW60" s="12"/>
      <c r="AX60" s="12"/>
      <c r="AY60" s="12"/>
      <c r="AZ60" s="12"/>
      <c r="BA60" s="12"/>
      <c r="BB60" s="12"/>
      <c r="BC60" s="12"/>
    </row>
    <row r="61" spans="1:56" ht="16.5" customHeight="1">
      <c r="B61" s="5" t="s">
        <v>7</v>
      </c>
      <c r="C61" s="5"/>
      <c r="D61" s="5"/>
      <c r="E61" s="18"/>
      <c r="F61" s="18"/>
      <c r="G61" s="18"/>
      <c r="H61" s="18"/>
      <c r="I61" s="18"/>
      <c r="J61" s="18"/>
      <c r="K61" s="18"/>
      <c r="L61" s="18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T61" s="66" t="s">
        <v>7</v>
      </c>
      <c r="AU61" s="66"/>
      <c r="AV61" s="66"/>
      <c r="AW61" s="66"/>
      <c r="AX61" s="66"/>
      <c r="AY61" s="66"/>
      <c r="AZ61" s="66"/>
      <c r="BA61" s="66"/>
      <c r="BB61" s="66"/>
      <c r="BC61" s="66"/>
    </row>
    <row r="62" spans="1:56" ht="26.25" customHeight="1">
      <c r="B62" s="4" t="s">
        <v>8</v>
      </c>
      <c r="C62" s="4"/>
      <c r="D62" s="4"/>
      <c r="E62" s="20"/>
      <c r="F62" s="20"/>
      <c r="G62" s="20"/>
      <c r="H62" s="20"/>
      <c r="I62" s="20"/>
      <c r="J62" s="20"/>
      <c r="K62" s="20"/>
      <c r="L62" s="2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T62" s="67" t="s">
        <v>9</v>
      </c>
      <c r="AU62" s="67"/>
      <c r="AV62" s="67"/>
      <c r="AW62" s="67"/>
      <c r="AX62" s="67"/>
      <c r="AY62" s="67"/>
      <c r="AZ62" s="67"/>
      <c r="BA62" s="67"/>
      <c r="BB62" s="67"/>
      <c r="BC62" s="67"/>
    </row>
    <row r="63" spans="1:56" ht="17.25" customHeight="1">
      <c r="B63" s="5" t="s">
        <v>10</v>
      </c>
      <c r="C63" s="5"/>
      <c r="D63" s="5"/>
      <c r="E63" s="18"/>
      <c r="F63" s="18"/>
      <c r="G63" s="18"/>
      <c r="H63" s="18"/>
      <c r="I63" s="18"/>
      <c r="J63" s="18"/>
      <c r="K63" s="18"/>
      <c r="L63" s="18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T63" s="66" t="s">
        <v>10</v>
      </c>
      <c r="AU63" s="66"/>
      <c r="AV63" s="66"/>
      <c r="AW63" s="66"/>
      <c r="AX63" s="66"/>
      <c r="AY63" s="66"/>
      <c r="AZ63" s="66"/>
      <c r="BA63" s="66"/>
      <c r="BB63" s="66"/>
      <c r="BC63" s="66"/>
    </row>
    <row r="64" spans="1:56" ht="26.25" customHeight="1">
      <c r="AT64" s="12"/>
      <c r="AU64" s="12"/>
      <c r="AV64" s="12"/>
      <c r="AW64" s="12"/>
      <c r="AX64" s="12"/>
      <c r="AY64" s="12"/>
      <c r="AZ64" s="12"/>
      <c r="BA64" s="12"/>
      <c r="BB64" s="12"/>
      <c r="BC64" s="12"/>
    </row>
  </sheetData>
  <mergeCells count="1355">
    <mergeCell ref="AG63:AQ63"/>
    <mergeCell ref="AG62:AQ62"/>
    <mergeCell ref="AG61:AQ61"/>
    <mergeCell ref="AG60:AQ60"/>
    <mergeCell ref="AG58:AQ58"/>
    <mergeCell ref="AG27:AG28"/>
    <mergeCell ref="AS1:BD1"/>
    <mergeCell ref="AT63:BC63"/>
    <mergeCell ref="A2:BD2"/>
    <mergeCell ref="BD5:BD6"/>
    <mergeCell ref="BD7:BD8"/>
    <mergeCell ref="BD9:BD10"/>
    <mergeCell ref="BD11:BD12"/>
    <mergeCell ref="BD13:BD14"/>
    <mergeCell ref="AS13:AS14"/>
    <mergeCell ref="AS15:AS16"/>
    <mergeCell ref="AS17:AS18"/>
    <mergeCell ref="AT13:AT14"/>
    <mergeCell ref="AT15:AT16"/>
    <mergeCell ref="AT17:AT18"/>
    <mergeCell ref="AS21:AS22"/>
    <mergeCell ref="AS23:AS24"/>
    <mergeCell ref="AS25:AS26"/>
    <mergeCell ref="AS27:AS28"/>
    <mergeCell ref="AS29:AS30"/>
    <mergeCell ref="AT25:AT26"/>
    <mergeCell ref="AT27:AT28"/>
    <mergeCell ref="AT29:AT30"/>
    <mergeCell ref="D3:D4"/>
    <mergeCell ref="AE3:AE4"/>
    <mergeCell ref="AF3:AF4"/>
    <mergeCell ref="BD15:BD16"/>
    <mergeCell ref="BD17:BD18"/>
    <mergeCell ref="BD19:BD20"/>
    <mergeCell ref="AS3:BD3"/>
    <mergeCell ref="AS19:AS20"/>
    <mergeCell ref="AS5:AS6"/>
    <mergeCell ref="AS7:AS8"/>
    <mergeCell ref="AS9:AS10"/>
    <mergeCell ref="AS11:AS12"/>
    <mergeCell ref="AR27:AR28"/>
    <mergeCell ref="AQ27:AQ28"/>
    <mergeCell ref="M25:M26"/>
    <mergeCell ref="AR23:AR24"/>
    <mergeCell ref="AG25:AG26"/>
    <mergeCell ref="BC5:BC6"/>
    <mergeCell ref="AT59:BC59"/>
    <mergeCell ref="AT61:BC61"/>
    <mergeCell ref="AT62:BC62"/>
    <mergeCell ref="BD21:BD22"/>
    <mergeCell ref="BD23:BD24"/>
    <mergeCell ref="BD25:BD26"/>
    <mergeCell ref="BD27:BD28"/>
    <mergeCell ref="AU29:AU30"/>
    <mergeCell ref="BC21:BC22"/>
    <mergeCell ref="BC23:BC24"/>
    <mergeCell ref="BD29:BD30"/>
    <mergeCell ref="BC25:BC26"/>
    <mergeCell ref="BC27:BC28"/>
    <mergeCell ref="BC29:BC30"/>
    <mergeCell ref="AU27:AU28"/>
    <mergeCell ref="BB27:BB28"/>
    <mergeCell ref="BB29:BB30"/>
    <mergeCell ref="AX29:AX30"/>
    <mergeCell ref="AT55:BC55"/>
    <mergeCell ref="AT56:BC56"/>
    <mergeCell ref="AT21:AT22"/>
    <mergeCell ref="AT23:AT24"/>
    <mergeCell ref="AY21:AY22"/>
    <mergeCell ref="AZ21:AZ22"/>
    <mergeCell ref="BA21:BA22"/>
    <mergeCell ref="AW25:AW26"/>
    <mergeCell ref="B29:B30"/>
    <mergeCell ref="B27:B28"/>
    <mergeCell ref="AR29:AR30"/>
    <mergeCell ref="AQ29:AQ30"/>
    <mergeCell ref="AG29:AG30"/>
    <mergeCell ref="D29:D30"/>
    <mergeCell ref="AH27:AH28"/>
    <mergeCell ref="AI27:AI28"/>
    <mergeCell ref="M27:M28"/>
    <mergeCell ref="M29:M30"/>
    <mergeCell ref="AP27:AP28"/>
    <mergeCell ref="AH29:AH30"/>
    <mergeCell ref="AI29:AI30"/>
    <mergeCell ref="AJ29:AJ30"/>
    <mergeCell ref="AK29:AK30"/>
    <mergeCell ref="AL29:AL30"/>
    <mergeCell ref="AM29:AM30"/>
    <mergeCell ref="AN29:AN30"/>
    <mergeCell ref="D27:D28"/>
    <mergeCell ref="AG55:AQ55"/>
    <mergeCell ref="AQ23:AQ24"/>
    <mergeCell ref="AY25:AY26"/>
    <mergeCell ref="AZ25:AZ26"/>
    <mergeCell ref="BA25:BA26"/>
    <mergeCell ref="AU5:AU6"/>
    <mergeCell ref="BC7:BC8"/>
    <mergeCell ref="BC9:BC10"/>
    <mergeCell ref="BC11:BC12"/>
    <mergeCell ref="BC13:BC14"/>
    <mergeCell ref="AR19:AR20"/>
    <mergeCell ref="AQ25:AQ26"/>
    <mergeCell ref="AR25:AR26"/>
    <mergeCell ref="AG23:AG24"/>
    <mergeCell ref="AG15:AG16"/>
    <mergeCell ref="AG7:AG8"/>
    <mergeCell ref="AU7:AU8"/>
    <mergeCell ref="AU9:AU10"/>
    <mergeCell ref="AU11:AU12"/>
    <mergeCell ref="AU23:AU24"/>
    <mergeCell ref="BB19:BB20"/>
    <mergeCell ref="AU15:AU16"/>
    <mergeCell ref="BB21:BB22"/>
    <mergeCell ref="BB23:BB24"/>
    <mergeCell ref="BB25:BB26"/>
    <mergeCell ref="AU13:AU14"/>
    <mergeCell ref="AU17:AU18"/>
    <mergeCell ref="AU19:AU20"/>
    <mergeCell ref="AU21:AU22"/>
    <mergeCell ref="AU25:AU26"/>
    <mergeCell ref="BC15:BC16"/>
    <mergeCell ref="BC17:BC18"/>
    <mergeCell ref="BC19:BC20"/>
    <mergeCell ref="BB15:BB16"/>
    <mergeCell ref="AT19:AT20"/>
    <mergeCell ref="AV25:AV26"/>
    <mergeCell ref="BA23:BA24"/>
    <mergeCell ref="BB17:BB18"/>
    <mergeCell ref="AX25:AX26"/>
    <mergeCell ref="BB5:BB6"/>
    <mergeCell ref="BB7:BB8"/>
    <mergeCell ref="BB9:BB10"/>
    <mergeCell ref="BB11:BB12"/>
    <mergeCell ref="A3:A4"/>
    <mergeCell ref="AE5:AE6"/>
    <mergeCell ref="A5:A6"/>
    <mergeCell ref="A17:A18"/>
    <mergeCell ref="C3:C4"/>
    <mergeCell ref="C5:C6"/>
    <mergeCell ref="AT9:AT10"/>
    <mergeCell ref="AT11:AT12"/>
    <mergeCell ref="AT5:AT6"/>
    <mergeCell ref="AT7:AT8"/>
    <mergeCell ref="AG9:AG10"/>
    <mergeCell ref="AR5:AR6"/>
    <mergeCell ref="AQ7:AQ8"/>
    <mergeCell ref="D5:D6"/>
    <mergeCell ref="D7:D8"/>
    <mergeCell ref="D9:D10"/>
    <mergeCell ref="AP5:AP6"/>
    <mergeCell ref="AG5:AG6"/>
    <mergeCell ref="BB13:BB14"/>
    <mergeCell ref="AG13:AG14"/>
    <mergeCell ref="AQ13:AQ14"/>
    <mergeCell ref="AG11:AG12"/>
    <mergeCell ref="AR15:AR16"/>
    <mergeCell ref="B17:B18"/>
    <mergeCell ref="AG17:AG18"/>
    <mergeCell ref="AQ17:AQ18"/>
    <mergeCell ref="A7:A8"/>
    <mergeCell ref="B7:B8"/>
    <mergeCell ref="A9:A10"/>
    <mergeCell ref="B9:B10"/>
    <mergeCell ref="M5:M6"/>
    <mergeCell ref="AG3:AR3"/>
    <mergeCell ref="D17:D18"/>
    <mergeCell ref="B3:B4"/>
    <mergeCell ref="AQ9:AQ10"/>
    <mergeCell ref="B11:B12"/>
    <mergeCell ref="B5:B6"/>
    <mergeCell ref="AR13:AR14"/>
    <mergeCell ref="AQ5:AQ6"/>
    <mergeCell ref="AQ15:AQ16"/>
    <mergeCell ref="AR9:AR10"/>
    <mergeCell ref="AQ11:AQ12"/>
    <mergeCell ref="AR11:AR12"/>
    <mergeCell ref="M7:M8"/>
    <mergeCell ref="M9:M10"/>
    <mergeCell ref="AR7:AR8"/>
    <mergeCell ref="M11:M12"/>
    <mergeCell ref="G13:G14"/>
    <mergeCell ref="H13:H14"/>
    <mergeCell ref="E15:E16"/>
    <mergeCell ref="F15:F16"/>
    <mergeCell ref="G15:G16"/>
    <mergeCell ref="H15:H16"/>
    <mergeCell ref="E17:E18"/>
    <mergeCell ref="F17:F18"/>
    <mergeCell ref="G17:G18"/>
    <mergeCell ref="A11:A12"/>
    <mergeCell ref="AN7:AN8"/>
    <mergeCell ref="AG56:AQ56"/>
    <mergeCell ref="D11:D12"/>
    <mergeCell ref="D13:D14"/>
    <mergeCell ref="C27:C28"/>
    <mergeCell ref="C29:C30"/>
    <mergeCell ref="AH11:AH12"/>
    <mergeCell ref="AI11:AI12"/>
    <mergeCell ref="AJ11:AJ12"/>
    <mergeCell ref="AK11:AK12"/>
    <mergeCell ref="AL11:AL12"/>
    <mergeCell ref="A23:A24"/>
    <mergeCell ref="A29:A30"/>
    <mergeCell ref="D19:D20"/>
    <mergeCell ref="A25:A26"/>
    <mergeCell ref="B25:B26"/>
    <mergeCell ref="A27:A28"/>
    <mergeCell ref="B23:B24"/>
    <mergeCell ref="B19:B20"/>
    <mergeCell ref="B15:B16"/>
    <mergeCell ref="AO29:AO30"/>
    <mergeCell ref="A19:A20"/>
    <mergeCell ref="AJ23:AJ24"/>
    <mergeCell ref="AK23:AK24"/>
    <mergeCell ref="AI21:AI22"/>
    <mergeCell ref="AJ21:AJ22"/>
    <mergeCell ref="AK21:AK22"/>
    <mergeCell ref="AL21:AL22"/>
    <mergeCell ref="AM21:AM22"/>
    <mergeCell ref="AN21:AN22"/>
    <mergeCell ref="AH21:AH22"/>
    <mergeCell ref="A21:A22"/>
    <mergeCell ref="B13:B14"/>
    <mergeCell ref="D15:D16"/>
    <mergeCell ref="D21:D22"/>
    <mergeCell ref="D23:D24"/>
    <mergeCell ref="D25:D26"/>
    <mergeCell ref="B21:B22"/>
    <mergeCell ref="A13:A14"/>
    <mergeCell ref="A15:A16"/>
    <mergeCell ref="AG21:AG22"/>
    <mergeCell ref="A31:A32"/>
    <mergeCell ref="B31:B32"/>
    <mergeCell ref="C31:C32"/>
    <mergeCell ref="D31:D32"/>
    <mergeCell ref="M31:M32"/>
    <mergeCell ref="AG31:AG32"/>
    <mergeCell ref="AH31:AH32"/>
    <mergeCell ref="AN49:AN50"/>
    <mergeCell ref="AG59:AQ59"/>
    <mergeCell ref="AO5:AO6"/>
    <mergeCell ref="AN5:AN6"/>
    <mergeCell ref="M19:M20"/>
    <mergeCell ref="M21:M22"/>
    <mergeCell ref="AE9:AE10"/>
    <mergeCell ref="M23:M24"/>
    <mergeCell ref="C25:C26"/>
    <mergeCell ref="C7:C8"/>
    <mergeCell ref="C9:C10"/>
    <mergeCell ref="C11:C12"/>
    <mergeCell ref="C13:C14"/>
    <mergeCell ref="C15:C16"/>
    <mergeCell ref="C17:C18"/>
    <mergeCell ref="AM5:AM6"/>
    <mergeCell ref="AL5:AL6"/>
    <mergeCell ref="AK5:AK6"/>
    <mergeCell ref="AJ5:AJ6"/>
    <mergeCell ref="AI5:AI6"/>
    <mergeCell ref="AH5:AH6"/>
    <mergeCell ref="C19:C20"/>
    <mergeCell ref="C21:C22"/>
    <mergeCell ref="C23:C24"/>
    <mergeCell ref="AG19:AG20"/>
    <mergeCell ref="M13:M14"/>
    <mergeCell ref="M15:M16"/>
    <mergeCell ref="M17:M18"/>
    <mergeCell ref="AM11:AM12"/>
    <mergeCell ref="AN11:AN12"/>
    <mergeCell ref="AO11:AO12"/>
    <mergeCell ref="AP11:AP12"/>
    <mergeCell ref="AH13:AH14"/>
    <mergeCell ref="AI13:AI14"/>
    <mergeCell ref="AJ13:AJ14"/>
    <mergeCell ref="AK13:AK14"/>
    <mergeCell ref="AL13:AL14"/>
    <mergeCell ref="AM13:AM14"/>
    <mergeCell ref="AN13:AN14"/>
    <mergeCell ref="AO13:AO14"/>
    <mergeCell ref="AP13:AP14"/>
    <mergeCell ref="AO15:AO16"/>
    <mergeCell ref="AP15:AP16"/>
    <mergeCell ref="AH17:AH18"/>
    <mergeCell ref="AI17:AI18"/>
    <mergeCell ref="AJ17:AJ18"/>
    <mergeCell ref="AK17:AK18"/>
    <mergeCell ref="AL17:AL18"/>
    <mergeCell ref="AM17:AM18"/>
    <mergeCell ref="AN17:AN18"/>
    <mergeCell ref="AO17:AO18"/>
    <mergeCell ref="AI15:AI16"/>
    <mergeCell ref="AJ15:AJ16"/>
    <mergeCell ref="AO7:AO8"/>
    <mergeCell ref="AP7:AP8"/>
    <mergeCell ref="AH9:AH10"/>
    <mergeCell ref="AI9:AI10"/>
    <mergeCell ref="AJ9:AJ10"/>
    <mergeCell ref="AK9:AK10"/>
    <mergeCell ref="AL9:AL10"/>
    <mergeCell ref="AM9:AM10"/>
    <mergeCell ref="AN9:AN10"/>
    <mergeCell ref="AH7:AH8"/>
    <mergeCell ref="AI7:AI8"/>
    <mergeCell ref="AJ7:AJ8"/>
    <mergeCell ref="AK7:AK8"/>
    <mergeCell ref="AL7:AL8"/>
    <mergeCell ref="AM7:AM8"/>
    <mergeCell ref="AO9:AO10"/>
    <mergeCell ref="AP9:AP10"/>
    <mergeCell ref="AK15:AK16"/>
    <mergeCell ref="AL15:AL16"/>
    <mergeCell ref="AM15:AM16"/>
    <mergeCell ref="AN15:AN16"/>
    <mergeCell ref="AP17:AP18"/>
    <mergeCell ref="AH15:AH16"/>
    <mergeCell ref="AH25:AH26"/>
    <mergeCell ref="AI25:AI26"/>
    <mergeCell ref="AJ25:AJ26"/>
    <mergeCell ref="AK25:AK26"/>
    <mergeCell ref="AL25:AL26"/>
    <mergeCell ref="AM25:AM26"/>
    <mergeCell ref="AN25:AN26"/>
    <mergeCell ref="AO25:AO26"/>
    <mergeCell ref="AP25:AP26"/>
    <mergeCell ref="AL23:AL24"/>
    <mergeCell ref="AM23:AM24"/>
    <mergeCell ref="AN23:AN24"/>
    <mergeCell ref="AO23:AO24"/>
    <mergeCell ref="AH19:AH20"/>
    <mergeCell ref="AI19:AI20"/>
    <mergeCell ref="AJ19:AJ20"/>
    <mergeCell ref="AK19:AK20"/>
    <mergeCell ref="AL19:AL20"/>
    <mergeCell ref="AM19:AM20"/>
    <mergeCell ref="AN19:AN20"/>
    <mergeCell ref="AO19:AO20"/>
    <mergeCell ref="AP19:AP20"/>
    <mergeCell ref="AO21:AO22"/>
    <mergeCell ref="AP21:AP22"/>
    <mergeCell ref="AH23:AH24"/>
    <mergeCell ref="AI23:AI24"/>
    <mergeCell ref="AV23:AV24"/>
    <mergeCell ref="AW23:AW24"/>
    <mergeCell ref="AX23:AX24"/>
    <mergeCell ref="AY23:AY24"/>
    <mergeCell ref="AK27:AK28"/>
    <mergeCell ref="AL27:AL28"/>
    <mergeCell ref="AM27:AM28"/>
    <mergeCell ref="AN27:AN28"/>
    <mergeCell ref="AO27:AO28"/>
    <mergeCell ref="AR21:AR22"/>
    <mergeCell ref="AQ19:AQ20"/>
    <mergeCell ref="AZ23:AZ24"/>
    <mergeCell ref="AV17:AV18"/>
    <mergeCell ref="AZ29:AZ30"/>
    <mergeCell ref="BA29:BA30"/>
    <mergeCell ref="AV27:AV28"/>
    <mergeCell ref="AW27:AW28"/>
    <mergeCell ref="AX27:AX28"/>
    <mergeCell ref="AY27:AY28"/>
    <mergeCell ref="AZ27:AZ28"/>
    <mergeCell ref="BA27:BA28"/>
    <mergeCell ref="AV29:AV30"/>
    <mergeCell ref="AW29:AW30"/>
    <mergeCell ref="AP23:AP24"/>
    <mergeCell ref="AR17:AR18"/>
    <mergeCell ref="AP29:AP30"/>
    <mergeCell ref="AY29:AY30"/>
    <mergeCell ref="AV21:AV22"/>
    <mergeCell ref="AW21:AW22"/>
    <mergeCell ref="AX21:AX22"/>
    <mergeCell ref="AQ21:AQ22"/>
    <mergeCell ref="AV5:AV6"/>
    <mergeCell ref="AW5:AW6"/>
    <mergeCell ref="AX5:AX6"/>
    <mergeCell ref="AY5:AY6"/>
    <mergeCell ref="AZ5:AZ6"/>
    <mergeCell ref="BA5:BA6"/>
    <mergeCell ref="AV13:AV14"/>
    <mergeCell ref="AW13:AW14"/>
    <mergeCell ref="AX13:AX14"/>
    <mergeCell ref="AY13:AY14"/>
    <mergeCell ref="AZ13:AZ14"/>
    <mergeCell ref="BA13:BA14"/>
    <mergeCell ref="AV15:AV16"/>
    <mergeCell ref="AW15:AW16"/>
    <mergeCell ref="AX15:AX16"/>
    <mergeCell ref="AY15:AY16"/>
    <mergeCell ref="AZ15:AZ16"/>
    <mergeCell ref="BA15:BA16"/>
    <mergeCell ref="AV11:AV12"/>
    <mergeCell ref="AW11:AW12"/>
    <mergeCell ref="AX11:AX12"/>
    <mergeCell ref="AY11:AY12"/>
    <mergeCell ref="AZ11:AZ12"/>
    <mergeCell ref="BA11:BA12"/>
    <mergeCell ref="AV9:AV10"/>
    <mergeCell ref="AW9:AW10"/>
    <mergeCell ref="AX9:AX10"/>
    <mergeCell ref="AY9:AY10"/>
    <mergeCell ref="AZ9:AZ10"/>
    <mergeCell ref="BA9:BA10"/>
    <mergeCell ref="AV7:AV8"/>
    <mergeCell ref="AW7:AW8"/>
    <mergeCell ref="AX7:AX8"/>
    <mergeCell ref="AY7:AY8"/>
    <mergeCell ref="AZ7:AZ8"/>
    <mergeCell ref="BA7:BA8"/>
    <mergeCell ref="AT31:AT32"/>
    <mergeCell ref="AU31:AU32"/>
    <mergeCell ref="AV31:AV32"/>
    <mergeCell ref="AW31:AW32"/>
    <mergeCell ref="AX31:AX32"/>
    <mergeCell ref="AY31:AY32"/>
    <mergeCell ref="AZ31:AZ32"/>
    <mergeCell ref="AI31:AI32"/>
    <mergeCell ref="AJ31:AJ32"/>
    <mergeCell ref="AK31:AK32"/>
    <mergeCell ref="AL31:AL32"/>
    <mergeCell ref="AM31:AM32"/>
    <mergeCell ref="AN31:AN32"/>
    <mergeCell ref="AO31:AO32"/>
    <mergeCell ref="AP31:AP32"/>
    <mergeCell ref="AQ31:AQ32"/>
    <mergeCell ref="AW17:AW18"/>
    <mergeCell ref="AX17:AX18"/>
    <mergeCell ref="AY17:AY18"/>
    <mergeCell ref="AZ17:AZ18"/>
    <mergeCell ref="BA17:BA18"/>
    <mergeCell ref="AV19:AV20"/>
    <mergeCell ref="AW19:AW20"/>
    <mergeCell ref="AX19:AX20"/>
    <mergeCell ref="AY19:AY20"/>
    <mergeCell ref="AZ19:AZ20"/>
    <mergeCell ref="BA19:BA20"/>
    <mergeCell ref="AJ27:AJ28"/>
    <mergeCell ref="AU33:AU34"/>
    <mergeCell ref="AV33:AV34"/>
    <mergeCell ref="AW33:AW34"/>
    <mergeCell ref="AX33:AX34"/>
    <mergeCell ref="AY33:AY34"/>
    <mergeCell ref="AZ33:AZ34"/>
    <mergeCell ref="BA33:BA34"/>
    <mergeCell ref="BB33:BB34"/>
    <mergeCell ref="BA31:BA32"/>
    <mergeCell ref="BB31:BB32"/>
    <mergeCell ref="BC31:BC32"/>
    <mergeCell ref="BD31:BD32"/>
    <mergeCell ref="A33:A34"/>
    <mergeCell ref="B33:B34"/>
    <mergeCell ref="C33:C34"/>
    <mergeCell ref="D33:D34"/>
    <mergeCell ref="M33:M34"/>
    <mergeCell ref="AG33:AG34"/>
    <mergeCell ref="AH33:AH34"/>
    <mergeCell ref="AI33:AI34"/>
    <mergeCell ref="AJ33:AJ34"/>
    <mergeCell ref="AK33:AK34"/>
    <mergeCell ref="AL33:AL34"/>
    <mergeCell ref="AM33:AM34"/>
    <mergeCell ref="AN33:AN34"/>
    <mergeCell ref="AO33:AO34"/>
    <mergeCell ref="AP33:AP34"/>
    <mergeCell ref="AQ33:AQ34"/>
    <mergeCell ref="AR33:AR34"/>
    <mergeCell ref="AS33:AS34"/>
    <mergeCell ref="AR31:AR32"/>
    <mergeCell ref="AS31:AS32"/>
    <mergeCell ref="AV35:AV36"/>
    <mergeCell ref="AW35:AW36"/>
    <mergeCell ref="AX35:AX36"/>
    <mergeCell ref="AY35:AY36"/>
    <mergeCell ref="AZ35:AZ36"/>
    <mergeCell ref="BA35:BA36"/>
    <mergeCell ref="BB35:BB36"/>
    <mergeCell ref="BC35:BC36"/>
    <mergeCell ref="BD35:BD36"/>
    <mergeCell ref="BC33:BC34"/>
    <mergeCell ref="BD33:BD34"/>
    <mergeCell ref="A35:A36"/>
    <mergeCell ref="B35:B36"/>
    <mergeCell ref="C35:C36"/>
    <mergeCell ref="D35:D36"/>
    <mergeCell ref="M35:M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O35:AO36"/>
    <mergeCell ref="AP35:AP36"/>
    <mergeCell ref="AQ35:AQ36"/>
    <mergeCell ref="AR35:AR36"/>
    <mergeCell ref="AS35:AS36"/>
    <mergeCell ref="AT35:AT36"/>
    <mergeCell ref="AU35:AU36"/>
    <mergeCell ref="AT33:AT34"/>
    <mergeCell ref="AT37:AT38"/>
    <mergeCell ref="AU37:AU38"/>
    <mergeCell ref="AV37:AV38"/>
    <mergeCell ref="AW37:AW38"/>
    <mergeCell ref="AX37:AX38"/>
    <mergeCell ref="AY37:AY38"/>
    <mergeCell ref="AZ37:AZ38"/>
    <mergeCell ref="AI37:AI38"/>
    <mergeCell ref="AJ37:AJ38"/>
    <mergeCell ref="AK37:AK38"/>
    <mergeCell ref="AL37:AL38"/>
    <mergeCell ref="AM37:AM38"/>
    <mergeCell ref="AN37:AN38"/>
    <mergeCell ref="AO37:AO38"/>
    <mergeCell ref="AP37:AP38"/>
    <mergeCell ref="AQ37:AQ38"/>
    <mergeCell ref="A37:A38"/>
    <mergeCell ref="B37:B38"/>
    <mergeCell ref="C37:C38"/>
    <mergeCell ref="D37:D38"/>
    <mergeCell ref="M37:M38"/>
    <mergeCell ref="AG37:AG38"/>
    <mergeCell ref="AH37:AH38"/>
    <mergeCell ref="L37:L38"/>
    <mergeCell ref="O37:O38"/>
    <mergeCell ref="P37:P38"/>
    <mergeCell ref="J37:J38"/>
    <mergeCell ref="N37:N38"/>
    <mergeCell ref="AC37:AC38"/>
    <mergeCell ref="AD37:AD38"/>
    <mergeCell ref="I37:I38"/>
    <mergeCell ref="AU39:AU40"/>
    <mergeCell ref="AV39:AV40"/>
    <mergeCell ref="AW39:AW40"/>
    <mergeCell ref="AX39:AX40"/>
    <mergeCell ref="AY39:AY40"/>
    <mergeCell ref="AZ39:AZ40"/>
    <mergeCell ref="BA39:BA40"/>
    <mergeCell ref="BB39:BB40"/>
    <mergeCell ref="BA37:BA38"/>
    <mergeCell ref="BB37:BB38"/>
    <mergeCell ref="BC37:BC38"/>
    <mergeCell ref="BD37:BD38"/>
    <mergeCell ref="A39:A40"/>
    <mergeCell ref="B39:B40"/>
    <mergeCell ref="C39:C40"/>
    <mergeCell ref="D39:D40"/>
    <mergeCell ref="M39:M40"/>
    <mergeCell ref="AG39:AG40"/>
    <mergeCell ref="AH39:AH40"/>
    <mergeCell ref="AI39:AI40"/>
    <mergeCell ref="AJ39:AJ40"/>
    <mergeCell ref="AK39:AK40"/>
    <mergeCell ref="AL39:AL40"/>
    <mergeCell ref="AM39:AM40"/>
    <mergeCell ref="AN39:AN40"/>
    <mergeCell ref="AO39:AO40"/>
    <mergeCell ref="AP39:AP40"/>
    <mergeCell ref="AQ39:AQ40"/>
    <mergeCell ref="AR39:AR40"/>
    <mergeCell ref="AS39:AS40"/>
    <mergeCell ref="AR37:AR38"/>
    <mergeCell ref="AS37:AS38"/>
    <mergeCell ref="AV41:AV42"/>
    <mergeCell ref="AW41:AW42"/>
    <mergeCell ref="AX41:AX42"/>
    <mergeCell ref="AY41:AY42"/>
    <mergeCell ref="AZ41:AZ42"/>
    <mergeCell ref="BA41:BA42"/>
    <mergeCell ref="BB41:BB42"/>
    <mergeCell ref="BC41:BC42"/>
    <mergeCell ref="BD41:BD42"/>
    <mergeCell ref="BC39:BC40"/>
    <mergeCell ref="BD39:BD40"/>
    <mergeCell ref="A41:A42"/>
    <mergeCell ref="B41:B42"/>
    <mergeCell ref="C41:C42"/>
    <mergeCell ref="D41:D42"/>
    <mergeCell ref="M41:M42"/>
    <mergeCell ref="AG41:AG42"/>
    <mergeCell ref="AH41:AH42"/>
    <mergeCell ref="AI41:AI42"/>
    <mergeCell ref="AJ41:AJ42"/>
    <mergeCell ref="AK41:AK42"/>
    <mergeCell ref="AL41:AL42"/>
    <mergeCell ref="AM41:AM42"/>
    <mergeCell ref="AN41:AN42"/>
    <mergeCell ref="AO41:AO42"/>
    <mergeCell ref="AP41:AP42"/>
    <mergeCell ref="AQ41:AQ42"/>
    <mergeCell ref="AR41:AR42"/>
    <mergeCell ref="AS41:AS42"/>
    <mergeCell ref="AT41:AT42"/>
    <mergeCell ref="AU41:AU42"/>
    <mergeCell ref="AT39:AT40"/>
    <mergeCell ref="AZ43:AZ44"/>
    <mergeCell ref="AI43:AI44"/>
    <mergeCell ref="AJ43:AJ44"/>
    <mergeCell ref="AK43:AK44"/>
    <mergeCell ref="AL43:AL44"/>
    <mergeCell ref="AM43:AM44"/>
    <mergeCell ref="AN43:AN44"/>
    <mergeCell ref="AO43:AO44"/>
    <mergeCell ref="AP43:AP44"/>
    <mergeCell ref="AQ43:AQ44"/>
    <mergeCell ref="A43:A44"/>
    <mergeCell ref="B43:B44"/>
    <mergeCell ref="C43:C44"/>
    <mergeCell ref="D43:D44"/>
    <mergeCell ref="M43:M44"/>
    <mergeCell ref="AG43:AG44"/>
    <mergeCell ref="AH43:AH44"/>
    <mergeCell ref="N43:N44"/>
    <mergeCell ref="BA45:BA46"/>
    <mergeCell ref="BB45:BB46"/>
    <mergeCell ref="BA43:BA44"/>
    <mergeCell ref="BB43:BB44"/>
    <mergeCell ref="BC43:BC44"/>
    <mergeCell ref="BD43:BD44"/>
    <mergeCell ref="A45:A46"/>
    <mergeCell ref="B45:B46"/>
    <mergeCell ref="C45:C46"/>
    <mergeCell ref="D45:D46"/>
    <mergeCell ref="M45:M46"/>
    <mergeCell ref="AG45:AG46"/>
    <mergeCell ref="AH45:AH46"/>
    <mergeCell ref="AI45:AI46"/>
    <mergeCell ref="AJ45:AJ46"/>
    <mergeCell ref="AK45:AK46"/>
    <mergeCell ref="AL45:AL46"/>
    <mergeCell ref="AM45:AM46"/>
    <mergeCell ref="AN45:AN46"/>
    <mergeCell ref="AO45:AO46"/>
    <mergeCell ref="AP45:AP46"/>
    <mergeCell ref="AQ45:AQ46"/>
    <mergeCell ref="AR45:AR46"/>
    <mergeCell ref="AS45:AS46"/>
    <mergeCell ref="AR43:AR44"/>
    <mergeCell ref="AS43:AS44"/>
    <mergeCell ref="AT43:AT44"/>
    <mergeCell ref="AU43:AU44"/>
    <mergeCell ref="AV43:AV44"/>
    <mergeCell ref="AW43:AW44"/>
    <mergeCell ref="AX43:AX44"/>
    <mergeCell ref="AY43:AY44"/>
    <mergeCell ref="BB47:BB48"/>
    <mergeCell ref="BC47:BC48"/>
    <mergeCell ref="BD47:BD48"/>
    <mergeCell ref="BC45:BC46"/>
    <mergeCell ref="BD45:BD46"/>
    <mergeCell ref="A47:A48"/>
    <mergeCell ref="B47:B48"/>
    <mergeCell ref="C47:C48"/>
    <mergeCell ref="D47:D48"/>
    <mergeCell ref="M47:M48"/>
    <mergeCell ref="AG47:AG48"/>
    <mergeCell ref="AH47:AH48"/>
    <mergeCell ref="AI47:AI48"/>
    <mergeCell ref="AJ47:AJ48"/>
    <mergeCell ref="AK47:AK48"/>
    <mergeCell ref="AL47:AL48"/>
    <mergeCell ref="AM47:AM48"/>
    <mergeCell ref="AN47:AN48"/>
    <mergeCell ref="AO47:AO48"/>
    <mergeCell ref="AP47:AP48"/>
    <mergeCell ref="AQ47:AQ48"/>
    <mergeCell ref="AR47:AR48"/>
    <mergeCell ref="AS47:AS48"/>
    <mergeCell ref="AT47:AT48"/>
    <mergeCell ref="AU47:AU48"/>
    <mergeCell ref="AT45:AT46"/>
    <mergeCell ref="AU45:AU46"/>
    <mergeCell ref="AV45:AV46"/>
    <mergeCell ref="AW45:AW46"/>
    <mergeCell ref="AX45:AX46"/>
    <mergeCell ref="AY45:AY46"/>
    <mergeCell ref="AZ45:AZ46"/>
    <mergeCell ref="AO49:AO50"/>
    <mergeCell ref="AP49:AP50"/>
    <mergeCell ref="AQ49:AQ50"/>
    <mergeCell ref="A49:A50"/>
    <mergeCell ref="B49:B50"/>
    <mergeCell ref="C49:C50"/>
    <mergeCell ref="D49:D50"/>
    <mergeCell ref="M49:M50"/>
    <mergeCell ref="AG49:AG50"/>
    <mergeCell ref="AH49:AH50"/>
    <mergeCell ref="AV47:AV48"/>
    <mergeCell ref="AW47:AW48"/>
    <mergeCell ref="AX47:AX48"/>
    <mergeCell ref="AY47:AY48"/>
    <mergeCell ref="AZ47:AZ48"/>
    <mergeCell ref="BA47:BA48"/>
    <mergeCell ref="A51:A52"/>
    <mergeCell ref="B51:B52"/>
    <mergeCell ref="C51:C52"/>
    <mergeCell ref="D51:D52"/>
    <mergeCell ref="M51:M52"/>
    <mergeCell ref="AG51:AG52"/>
    <mergeCell ref="AH51:AH52"/>
    <mergeCell ref="AI51:AI52"/>
    <mergeCell ref="AJ51:AJ52"/>
    <mergeCell ref="AK51:AK52"/>
    <mergeCell ref="AL51:AL52"/>
    <mergeCell ref="AM51:AM52"/>
    <mergeCell ref="AN51:AN52"/>
    <mergeCell ref="AO51:AO52"/>
    <mergeCell ref="AP51:AP52"/>
    <mergeCell ref="AQ51:AQ52"/>
    <mergeCell ref="AR51:AR52"/>
    <mergeCell ref="E13:E14"/>
    <mergeCell ref="F13:F14"/>
    <mergeCell ref="BC51:BC52"/>
    <mergeCell ref="BD51:BD52"/>
    <mergeCell ref="AT51:AT52"/>
    <mergeCell ref="AU51:AU52"/>
    <mergeCell ref="AV51:AV52"/>
    <mergeCell ref="AW51:AW52"/>
    <mergeCell ref="AX51:AX52"/>
    <mergeCell ref="AY51:AY52"/>
    <mergeCell ref="AZ51:AZ52"/>
    <mergeCell ref="BA51:BA52"/>
    <mergeCell ref="BB51:BB52"/>
    <mergeCell ref="BA49:BA50"/>
    <mergeCell ref="BB49:BB50"/>
    <mergeCell ref="BC49:BC50"/>
    <mergeCell ref="BD49:BD50"/>
    <mergeCell ref="AS51:AS52"/>
    <mergeCell ref="AR49:AR50"/>
    <mergeCell ref="AS49:AS50"/>
    <mergeCell ref="AT49:AT50"/>
    <mergeCell ref="AU49:AU50"/>
    <mergeCell ref="AV49:AV50"/>
    <mergeCell ref="AW49:AW50"/>
    <mergeCell ref="AX49:AX50"/>
    <mergeCell ref="AY49:AY50"/>
    <mergeCell ref="AZ49:AZ50"/>
    <mergeCell ref="AI49:AI50"/>
    <mergeCell ref="AJ49:AJ50"/>
    <mergeCell ref="AK49:AK50"/>
    <mergeCell ref="AL49:AL50"/>
    <mergeCell ref="AM49:AM50"/>
    <mergeCell ref="E21:E22"/>
    <mergeCell ref="F21:F22"/>
    <mergeCell ref="G21:G22"/>
    <mergeCell ref="H21:H22"/>
    <mergeCell ref="E23:E24"/>
    <mergeCell ref="F23:F24"/>
    <mergeCell ref="G23:G24"/>
    <mergeCell ref="H23:H24"/>
    <mergeCell ref="E25:E26"/>
    <mergeCell ref="F25:F26"/>
    <mergeCell ref="G25:G26"/>
    <mergeCell ref="H25:H26"/>
    <mergeCell ref="E3:E4"/>
    <mergeCell ref="F3:F4"/>
    <mergeCell ref="G3:G4"/>
    <mergeCell ref="H3:H4"/>
    <mergeCell ref="E5:E6"/>
    <mergeCell ref="F5:F6"/>
    <mergeCell ref="G5:G6"/>
    <mergeCell ref="H5:H6"/>
    <mergeCell ref="E7:E8"/>
    <mergeCell ref="F7:F8"/>
    <mergeCell ref="G7:G8"/>
    <mergeCell ref="H7:H8"/>
    <mergeCell ref="E9:E10"/>
    <mergeCell ref="F9:F10"/>
    <mergeCell ref="G9:G10"/>
    <mergeCell ref="H9:H10"/>
    <mergeCell ref="E11:E12"/>
    <mergeCell ref="F11:F12"/>
    <mergeCell ref="G11:G12"/>
    <mergeCell ref="H11:H12"/>
    <mergeCell ref="E33:E34"/>
    <mergeCell ref="F33:F34"/>
    <mergeCell ref="G33:G34"/>
    <mergeCell ref="H33:H34"/>
    <mergeCell ref="E35:E36"/>
    <mergeCell ref="F35:F36"/>
    <mergeCell ref="G35:G36"/>
    <mergeCell ref="H35:H36"/>
    <mergeCell ref="E37:E38"/>
    <mergeCell ref="F37:F38"/>
    <mergeCell ref="G37:G38"/>
    <mergeCell ref="H37:H38"/>
    <mergeCell ref="E27:E28"/>
    <mergeCell ref="F27:F28"/>
    <mergeCell ref="G27:G28"/>
    <mergeCell ref="H27:H28"/>
    <mergeCell ref="E29:E30"/>
    <mergeCell ref="F29:F30"/>
    <mergeCell ref="G29:G30"/>
    <mergeCell ref="H29:H30"/>
    <mergeCell ref="E31:E32"/>
    <mergeCell ref="F31:F32"/>
    <mergeCell ref="G31:G32"/>
    <mergeCell ref="H31:H32"/>
    <mergeCell ref="H17:H18"/>
    <mergeCell ref="E19:E20"/>
    <mergeCell ref="F19:F20"/>
    <mergeCell ref="G19:G20"/>
    <mergeCell ref="H19:H20"/>
    <mergeCell ref="E45:E46"/>
    <mergeCell ref="F45:F46"/>
    <mergeCell ref="G45:G46"/>
    <mergeCell ref="H45:H46"/>
    <mergeCell ref="E49:E50"/>
    <mergeCell ref="F49:F50"/>
    <mergeCell ref="G49:G50"/>
    <mergeCell ref="H49:H50"/>
    <mergeCell ref="E51:E52"/>
    <mergeCell ref="F51:F52"/>
    <mergeCell ref="G51:G52"/>
    <mergeCell ref="H51:H52"/>
    <mergeCell ref="E47:E48"/>
    <mergeCell ref="F47:F48"/>
    <mergeCell ref="G47:G48"/>
    <mergeCell ref="H47:H48"/>
    <mergeCell ref="E39:E40"/>
    <mergeCell ref="F39:F40"/>
    <mergeCell ref="G39:G40"/>
    <mergeCell ref="H39:H40"/>
    <mergeCell ref="E41:E42"/>
    <mergeCell ref="F41:F42"/>
    <mergeCell ref="G41:G42"/>
    <mergeCell ref="H41:H42"/>
    <mergeCell ref="E43:E44"/>
    <mergeCell ref="F43:F44"/>
    <mergeCell ref="G43:G44"/>
    <mergeCell ref="H43:H44"/>
    <mergeCell ref="I3:I4"/>
    <mergeCell ref="K5:K6"/>
    <mergeCell ref="K7:K8"/>
    <mergeCell ref="K9:K10"/>
    <mergeCell ref="K11:K12"/>
    <mergeCell ref="K13:K14"/>
    <mergeCell ref="K15:K16"/>
    <mergeCell ref="K17:K18"/>
    <mergeCell ref="K19:K20"/>
    <mergeCell ref="I5:I6"/>
    <mergeCell ref="I7:I8"/>
    <mergeCell ref="I9:I10"/>
    <mergeCell ref="I11:I12"/>
    <mergeCell ref="I13:I14"/>
    <mergeCell ref="I15:I16"/>
    <mergeCell ref="I17:I18"/>
    <mergeCell ref="I19:I20"/>
    <mergeCell ref="K39:K40"/>
    <mergeCell ref="K41:K42"/>
    <mergeCell ref="K43:K44"/>
    <mergeCell ref="K45:K46"/>
    <mergeCell ref="K47:K48"/>
    <mergeCell ref="K49:K50"/>
    <mergeCell ref="K51:K52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39:L40"/>
    <mergeCell ref="L41:L42"/>
    <mergeCell ref="L43:L44"/>
    <mergeCell ref="L45:L46"/>
    <mergeCell ref="L47:L48"/>
    <mergeCell ref="L49:L50"/>
    <mergeCell ref="L51:L52"/>
    <mergeCell ref="O5:O6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9:O40"/>
    <mergeCell ref="O41:O42"/>
    <mergeCell ref="O43:O44"/>
    <mergeCell ref="O45:O46"/>
    <mergeCell ref="O47:O48"/>
    <mergeCell ref="O49:O50"/>
    <mergeCell ref="O51:O52"/>
    <mergeCell ref="N39:N40"/>
    <mergeCell ref="N41:N42"/>
    <mergeCell ref="P5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V3:V4"/>
    <mergeCell ref="S7:S8"/>
    <mergeCell ref="T7:T8"/>
    <mergeCell ref="U7:U8"/>
    <mergeCell ref="T13:T14"/>
    <mergeCell ref="U13:U14"/>
    <mergeCell ref="T19:T20"/>
    <mergeCell ref="U19:U20"/>
    <mergeCell ref="T25:T26"/>
    <mergeCell ref="U25:U26"/>
    <mergeCell ref="T31:T32"/>
    <mergeCell ref="U31:U32"/>
    <mergeCell ref="T35:T36"/>
    <mergeCell ref="U35:U36"/>
    <mergeCell ref="Q23:Q24"/>
    <mergeCell ref="S23:S24"/>
    <mergeCell ref="P39:P40"/>
    <mergeCell ref="P41:P42"/>
    <mergeCell ref="P43:P44"/>
    <mergeCell ref="P45:P46"/>
    <mergeCell ref="P47:P48"/>
    <mergeCell ref="P49:P50"/>
    <mergeCell ref="P51:P52"/>
    <mergeCell ref="Q9:Q10"/>
    <mergeCell ref="S9:S10"/>
    <mergeCell ref="Q15:Q16"/>
    <mergeCell ref="S15:S16"/>
    <mergeCell ref="Q21:Q22"/>
    <mergeCell ref="S21:S22"/>
    <mergeCell ref="Q27:Q28"/>
    <mergeCell ref="S27:S28"/>
    <mergeCell ref="Q33:Q34"/>
    <mergeCell ref="S33:S34"/>
    <mergeCell ref="Q39:Q40"/>
    <mergeCell ref="S39:S40"/>
    <mergeCell ref="Q45:Q46"/>
    <mergeCell ref="S45:S46"/>
    <mergeCell ref="Q51:Q52"/>
    <mergeCell ref="S13:S14"/>
    <mergeCell ref="S19:S20"/>
    <mergeCell ref="S25:S26"/>
    <mergeCell ref="S31:S32"/>
    <mergeCell ref="S35:S36"/>
    <mergeCell ref="Q37:Q38"/>
    <mergeCell ref="S37:S38"/>
    <mergeCell ref="R37:R38"/>
    <mergeCell ref="R47:R48"/>
    <mergeCell ref="R49:R50"/>
    <mergeCell ref="X7:X8"/>
    <mergeCell ref="Y7:Y8"/>
    <mergeCell ref="Z7:Z8"/>
    <mergeCell ref="AB7:AB8"/>
    <mergeCell ref="AC7:AC8"/>
    <mergeCell ref="AD7:AD8"/>
    <mergeCell ref="AE7:AE8"/>
    <mergeCell ref="Q5:Q6"/>
    <mergeCell ref="S5:S6"/>
    <mergeCell ref="T5:T6"/>
    <mergeCell ref="U5:U6"/>
    <mergeCell ref="X5:X6"/>
    <mergeCell ref="Y5:Y6"/>
    <mergeCell ref="Z5:Z6"/>
    <mergeCell ref="AB5:AB6"/>
    <mergeCell ref="AC5:AC6"/>
    <mergeCell ref="AD5:AD6"/>
    <mergeCell ref="X13:X14"/>
    <mergeCell ref="Y13:Y14"/>
    <mergeCell ref="Z13:Z14"/>
    <mergeCell ref="AB13:AB14"/>
    <mergeCell ref="AC13:AC14"/>
    <mergeCell ref="AD13:AD14"/>
    <mergeCell ref="AE13:AE14"/>
    <mergeCell ref="AE11:AE12"/>
    <mergeCell ref="AA13:AA14"/>
    <mergeCell ref="AC9:AC10"/>
    <mergeCell ref="AD9:AD10"/>
    <mergeCell ref="Q11:Q12"/>
    <mergeCell ref="S11:S12"/>
    <mergeCell ref="T11:T12"/>
    <mergeCell ref="U11:U12"/>
    <mergeCell ref="X11:X12"/>
    <mergeCell ref="Y11:Y12"/>
    <mergeCell ref="Z11:Z12"/>
    <mergeCell ref="AB11:AB12"/>
    <mergeCell ref="AC11:AC12"/>
    <mergeCell ref="AD11:AD12"/>
    <mergeCell ref="T9:T10"/>
    <mergeCell ref="U9:U10"/>
    <mergeCell ref="X9:X10"/>
    <mergeCell ref="Y9:Y10"/>
    <mergeCell ref="Z9:Z10"/>
    <mergeCell ref="AB9:AB10"/>
    <mergeCell ref="AC15:AC16"/>
    <mergeCell ref="AD15:AD16"/>
    <mergeCell ref="Q17:Q18"/>
    <mergeCell ref="S17:S18"/>
    <mergeCell ref="T17:T18"/>
    <mergeCell ref="U17:U18"/>
    <mergeCell ref="X17:X18"/>
    <mergeCell ref="Y17:Y18"/>
    <mergeCell ref="Z17:Z18"/>
    <mergeCell ref="AB17:AB18"/>
    <mergeCell ref="AC17:AC18"/>
    <mergeCell ref="AD17:AD18"/>
    <mergeCell ref="T15:T16"/>
    <mergeCell ref="U15:U16"/>
    <mergeCell ref="X15:X16"/>
    <mergeCell ref="Y15:Y16"/>
    <mergeCell ref="Z15:Z16"/>
    <mergeCell ref="AB15:AB16"/>
    <mergeCell ref="V15:V16"/>
    <mergeCell ref="W15:W16"/>
    <mergeCell ref="AA15:AA16"/>
    <mergeCell ref="T23:T24"/>
    <mergeCell ref="U23:U24"/>
    <mergeCell ref="X23:X24"/>
    <mergeCell ref="Y23:Y24"/>
    <mergeCell ref="Z23:Z24"/>
    <mergeCell ref="AB23:AB24"/>
    <mergeCell ref="AC23:AC24"/>
    <mergeCell ref="AD23:AD24"/>
    <mergeCell ref="T21:T22"/>
    <mergeCell ref="U21:U22"/>
    <mergeCell ref="X21:X22"/>
    <mergeCell ref="Y21:Y22"/>
    <mergeCell ref="Z21:Z22"/>
    <mergeCell ref="AB21:AB22"/>
    <mergeCell ref="V21:V22"/>
    <mergeCell ref="W21:W22"/>
    <mergeCell ref="AA21:AA22"/>
    <mergeCell ref="AB31:AB32"/>
    <mergeCell ref="AC31:AC32"/>
    <mergeCell ref="AD31:AD32"/>
    <mergeCell ref="AC27:AC28"/>
    <mergeCell ref="AD27:AD28"/>
    <mergeCell ref="Q29:Q30"/>
    <mergeCell ref="S29:S30"/>
    <mergeCell ref="T29:T30"/>
    <mergeCell ref="U29:U30"/>
    <mergeCell ref="X29:X30"/>
    <mergeCell ref="Y29:Y30"/>
    <mergeCell ref="Z29:Z30"/>
    <mergeCell ref="AB29:AB30"/>
    <mergeCell ref="AC29:AC30"/>
    <mergeCell ref="AD29:AD30"/>
    <mergeCell ref="T27:T28"/>
    <mergeCell ref="U27:U28"/>
    <mergeCell ref="X27:X28"/>
    <mergeCell ref="Y27:Y28"/>
    <mergeCell ref="Z27:Z28"/>
    <mergeCell ref="AB27:AB28"/>
    <mergeCell ref="V27:V28"/>
    <mergeCell ref="W27:W28"/>
    <mergeCell ref="AA27:AA28"/>
    <mergeCell ref="AC41:AC42"/>
    <mergeCell ref="AD41:AD42"/>
    <mergeCell ref="T39:T40"/>
    <mergeCell ref="U39:U40"/>
    <mergeCell ref="X39:X40"/>
    <mergeCell ref="Y39:Y40"/>
    <mergeCell ref="Z39:Z40"/>
    <mergeCell ref="AB39:AB40"/>
    <mergeCell ref="V39:V40"/>
    <mergeCell ref="W39:W40"/>
    <mergeCell ref="AA39:AA40"/>
    <mergeCell ref="T37:T38"/>
    <mergeCell ref="U37:U38"/>
    <mergeCell ref="X37:X38"/>
    <mergeCell ref="Y37:Y38"/>
    <mergeCell ref="Z37:Z38"/>
    <mergeCell ref="AB37:AB38"/>
    <mergeCell ref="AB51:AB52"/>
    <mergeCell ref="AC51:AC52"/>
    <mergeCell ref="AD51:AD52"/>
    <mergeCell ref="AA3:AD3"/>
    <mergeCell ref="AA5:AA6"/>
    <mergeCell ref="AA7:AA8"/>
    <mergeCell ref="AA9:AA10"/>
    <mergeCell ref="AA11:AA12"/>
    <mergeCell ref="S51:S52"/>
    <mergeCell ref="T51:T52"/>
    <mergeCell ref="U51:U52"/>
    <mergeCell ref="X51:X52"/>
    <mergeCell ref="Y51:Y52"/>
    <mergeCell ref="Z51:Z52"/>
    <mergeCell ref="V51:V52"/>
    <mergeCell ref="W51:W52"/>
    <mergeCell ref="Q49:Q50"/>
    <mergeCell ref="S49:S50"/>
    <mergeCell ref="T49:T50"/>
    <mergeCell ref="U49:U50"/>
    <mergeCell ref="X49:X50"/>
    <mergeCell ref="Y49:Y50"/>
    <mergeCell ref="Z49:Z50"/>
    <mergeCell ref="AB49:AB50"/>
    <mergeCell ref="AC49:AC50"/>
    <mergeCell ref="AD49:AD50"/>
    <mergeCell ref="AC45:AC46"/>
    <mergeCell ref="AD45:AD46"/>
    <mergeCell ref="Q47:Q48"/>
    <mergeCell ref="S47:S48"/>
    <mergeCell ref="T47:T48"/>
    <mergeCell ref="R45:R46"/>
    <mergeCell ref="I39:I40"/>
    <mergeCell ref="I41:I42"/>
    <mergeCell ref="I43:I44"/>
    <mergeCell ref="I45:I46"/>
    <mergeCell ref="I47:I48"/>
    <mergeCell ref="I49:I50"/>
    <mergeCell ref="I51:I52"/>
    <mergeCell ref="J3:M3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I21:I22"/>
    <mergeCell ref="I23:I24"/>
    <mergeCell ref="I25:I26"/>
    <mergeCell ref="I27:I28"/>
    <mergeCell ref="I29:I30"/>
    <mergeCell ref="I31:I32"/>
    <mergeCell ref="I33:I34"/>
    <mergeCell ref="I35:I36"/>
    <mergeCell ref="J39:J40"/>
    <mergeCell ref="J41:J42"/>
    <mergeCell ref="J43:J44"/>
    <mergeCell ref="J45:J46"/>
    <mergeCell ref="J47:J48"/>
    <mergeCell ref="J49:J50"/>
    <mergeCell ref="J51:J52"/>
    <mergeCell ref="N3:Q3"/>
    <mergeCell ref="N5:N6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Q43:Q44"/>
    <mergeCell ref="Q41:Q42"/>
    <mergeCell ref="Q35:Q36"/>
    <mergeCell ref="Q31:Q32"/>
    <mergeCell ref="Q25:Q26"/>
    <mergeCell ref="Q19:Q20"/>
    <mergeCell ref="Q13:Q14"/>
    <mergeCell ref="Q7:Q8"/>
    <mergeCell ref="N45:N46"/>
    <mergeCell ref="N47:N48"/>
    <mergeCell ref="N49:N50"/>
    <mergeCell ref="N51:N52"/>
    <mergeCell ref="R3:U3"/>
    <mergeCell ref="R5:R6"/>
    <mergeCell ref="R7:R8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U47:U48"/>
    <mergeCell ref="T45:T46"/>
    <mergeCell ref="U45:U46"/>
    <mergeCell ref="S43:S44"/>
    <mergeCell ref="T43:T44"/>
    <mergeCell ref="U43:U44"/>
    <mergeCell ref="S41:S42"/>
    <mergeCell ref="T41:T42"/>
    <mergeCell ref="R39:R40"/>
    <mergeCell ref="R41:R42"/>
    <mergeCell ref="R43:R44"/>
    <mergeCell ref="R51:R52"/>
    <mergeCell ref="W3:Z3"/>
    <mergeCell ref="V5:V6"/>
    <mergeCell ref="W5:W6"/>
    <mergeCell ref="V7:V8"/>
    <mergeCell ref="W7:W8"/>
    <mergeCell ref="V9:V10"/>
    <mergeCell ref="W9:W10"/>
    <mergeCell ref="V11:V12"/>
    <mergeCell ref="W11:W12"/>
    <mergeCell ref="V13:V14"/>
    <mergeCell ref="W13:W14"/>
    <mergeCell ref="X47:X48"/>
    <mergeCell ref="Y47:Y48"/>
    <mergeCell ref="Z47:Z48"/>
    <mergeCell ref="X45:X46"/>
    <mergeCell ref="Y45:Y46"/>
    <mergeCell ref="Z45:Z46"/>
    <mergeCell ref="V45:V46"/>
    <mergeCell ref="W45:W46"/>
    <mergeCell ref="Y43:Y44"/>
    <mergeCell ref="X43:X44"/>
    <mergeCell ref="Z43:Z44"/>
    <mergeCell ref="U41:U42"/>
    <mergeCell ref="X41:X42"/>
    <mergeCell ref="Y41:Y42"/>
    <mergeCell ref="X35:X36"/>
    <mergeCell ref="Y35:Y36"/>
    <mergeCell ref="Z35:Z36"/>
    <mergeCell ref="T33:T34"/>
    <mergeCell ref="U33:U34"/>
    <mergeCell ref="X33:X34"/>
    <mergeCell ref="AE21:AE22"/>
    <mergeCell ref="V23:V24"/>
    <mergeCell ref="W23:W24"/>
    <mergeCell ref="AA23:AA24"/>
    <mergeCell ref="AE23:AE24"/>
    <mergeCell ref="V25:V26"/>
    <mergeCell ref="W25:W26"/>
    <mergeCell ref="AA25:AA26"/>
    <mergeCell ref="AE25:AE26"/>
    <mergeCell ref="AE15:AE16"/>
    <mergeCell ref="V17:V18"/>
    <mergeCell ref="W17:W18"/>
    <mergeCell ref="AA17:AA18"/>
    <mergeCell ref="AE17:AE18"/>
    <mergeCell ref="V19:V20"/>
    <mergeCell ref="W19:W20"/>
    <mergeCell ref="AA19:AA20"/>
    <mergeCell ref="AE19:AE20"/>
    <mergeCell ref="X25:X26"/>
    <mergeCell ref="Y25:Y26"/>
    <mergeCell ref="Z25:Z26"/>
    <mergeCell ref="AB25:AB26"/>
    <mergeCell ref="AC25:AC26"/>
    <mergeCell ref="AD25:AD26"/>
    <mergeCell ref="AC21:AC22"/>
    <mergeCell ref="AD21:AD22"/>
    <mergeCell ref="X19:X20"/>
    <mergeCell ref="Y19:Y20"/>
    <mergeCell ref="Z19:Z20"/>
    <mergeCell ref="AB19:AB20"/>
    <mergeCell ref="AC19:AC20"/>
    <mergeCell ref="AD19:AD20"/>
    <mergeCell ref="AE33:AE34"/>
    <mergeCell ref="V35:V36"/>
    <mergeCell ref="W35:W36"/>
    <mergeCell ref="AA35:AA36"/>
    <mergeCell ref="AE35:AE36"/>
    <mergeCell ref="V37:V38"/>
    <mergeCell ref="W37:W38"/>
    <mergeCell ref="AA37:AA38"/>
    <mergeCell ref="AE37:AE38"/>
    <mergeCell ref="AE27:AE28"/>
    <mergeCell ref="V29:V30"/>
    <mergeCell ref="W29:W30"/>
    <mergeCell ref="AA29:AA30"/>
    <mergeCell ref="AE29:AE30"/>
    <mergeCell ref="V31:V32"/>
    <mergeCell ref="W31:W32"/>
    <mergeCell ref="AA31:AA32"/>
    <mergeCell ref="AE31:AE32"/>
    <mergeCell ref="AC33:AC34"/>
    <mergeCell ref="AD33:AD34"/>
    <mergeCell ref="AB35:AB36"/>
    <mergeCell ref="AC35:AC36"/>
    <mergeCell ref="AD35:AD36"/>
    <mergeCell ref="Y33:Y34"/>
    <mergeCell ref="Z33:Z34"/>
    <mergeCell ref="AB33:AB34"/>
    <mergeCell ref="V33:V34"/>
    <mergeCell ref="W33:W34"/>
    <mergeCell ref="AA33:AA34"/>
    <mergeCell ref="X31:X32"/>
    <mergeCell ref="Y31:Y32"/>
    <mergeCell ref="Z31:Z32"/>
    <mergeCell ref="AA51:AA52"/>
    <mergeCell ref="AE51:AE52"/>
    <mergeCell ref="AE45:AE46"/>
    <mergeCell ref="V47:V48"/>
    <mergeCell ref="W47:W48"/>
    <mergeCell ref="AA47:AA48"/>
    <mergeCell ref="AE47:AE48"/>
    <mergeCell ref="V49:V50"/>
    <mergeCell ref="W49:W50"/>
    <mergeCell ref="AA49:AA50"/>
    <mergeCell ref="AE49:AE50"/>
    <mergeCell ref="AE39:AE40"/>
    <mergeCell ref="V41:V42"/>
    <mergeCell ref="W41:W42"/>
    <mergeCell ref="AA41:AA42"/>
    <mergeCell ref="AE41:AE42"/>
    <mergeCell ref="V43:V44"/>
    <mergeCell ref="W43:W44"/>
    <mergeCell ref="AA43:AA44"/>
    <mergeCell ref="AE43:AE44"/>
    <mergeCell ref="AB47:AB48"/>
    <mergeCell ref="AC47:AC48"/>
    <mergeCell ref="AD47:AD48"/>
    <mergeCell ref="AB45:AB46"/>
    <mergeCell ref="AA45:AA46"/>
    <mergeCell ref="AB43:AB44"/>
    <mergeCell ref="AC43:AC44"/>
    <mergeCell ref="AD43:AD44"/>
    <mergeCell ref="AC39:AC40"/>
    <mergeCell ref="AD39:AD40"/>
    <mergeCell ref="Z41:Z42"/>
    <mergeCell ref="AB41:AB42"/>
  </mergeCells>
  <phoneticPr fontId="1" type="noConversion"/>
  <printOptions horizontalCentered="1"/>
  <pageMargins left="0.39370078740157483" right="0.39370078740157483" top="0.43307086614173229" bottom="0.27559055118110237" header="0.23622047244094491" footer="0.15748031496062992"/>
  <pageSetup paperSize="9" scale="28" fitToHeight="0" orientation="landscape" r:id="rId1"/>
  <headerFooter alignWithMargins="0">
    <oddFooter>&amp;CСтраница &amp;P из &amp;N</oddFooter>
  </headerFooter>
  <rowBreaks count="1" manualBreakCount="1">
    <brk id="40" max="5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KAIROS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Mazikin</dc:creator>
  <cp:lastModifiedBy>Черникова Александра Анатольевна</cp:lastModifiedBy>
  <cp:lastPrinted>2015-04-17T07:40:27Z</cp:lastPrinted>
  <dcterms:created xsi:type="dcterms:W3CDTF">2011-04-25T03:04:14Z</dcterms:created>
  <dcterms:modified xsi:type="dcterms:W3CDTF">2015-04-17T07:40:27Z</dcterms:modified>
</cp:coreProperties>
</file>